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N:\Služba za financije i računovodstvo\IZVJESTAJI\izvjestaj o IZVRSENJU FINANCIJSKOG PLANA\2024-polugodišnji izvještaj\za slanje\ispravljeno\"/>
    </mc:Choice>
  </mc:AlternateContent>
  <xr:revisionPtr revIDLastSave="0" documentId="13_ncr:1_{65F93F1F-B81E-4DAC-B7C1-CC18ABB6DB33}" xr6:coauthVersionLast="47" xr6:coauthVersionMax="47" xr10:uidLastSave="{00000000-0000-0000-0000-000000000000}"/>
  <bookViews>
    <workbookView xWindow="51195" yWindow="0" windowWidth="25605" windowHeight="21600" activeTab="2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rashoda'!$B$1:$L$89</definedName>
    <definedName name="_xlnm.Print_Area" localSheetId="6">'POSEBNI DIO'!$A$1:$G$120</definedName>
    <definedName name="_xlnm.Print_Area" localSheetId="0">SAŽETAK!$B$1:$L$27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E28" i="5"/>
  <c r="F28" i="5"/>
  <c r="D22" i="5"/>
  <c r="D6" i="5"/>
  <c r="C6" i="5"/>
  <c r="E22" i="5"/>
  <c r="F22" i="5"/>
  <c r="D23" i="5"/>
  <c r="E23" i="5"/>
  <c r="F23" i="5"/>
  <c r="H27" i="1"/>
  <c r="H26" i="1"/>
  <c r="G6" i="10"/>
  <c r="H6" i="10"/>
  <c r="G7" i="10"/>
  <c r="H7" i="10"/>
  <c r="G8" i="10"/>
  <c r="H8" i="10"/>
  <c r="H9" i="10"/>
  <c r="G11" i="10"/>
  <c r="H11" i="10"/>
  <c r="G12" i="10"/>
  <c r="H12" i="10"/>
  <c r="G14" i="10"/>
  <c r="H14" i="10"/>
  <c r="H16" i="10"/>
  <c r="G17" i="10"/>
  <c r="H17" i="10"/>
  <c r="G19" i="10"/>
  <c r="H19" i="10"/>
  <c r="G20" i="10"/>
  <c r="H20" i="10"/>
  <c r="G22" i="10"/>
  <c r="H22" i="10"/>
  <c r="G23" i="10"/>
  <c r="H23" i="10"/>
  <c r="G24" i="10"/>
  <c r="H24" i="10"/>
  <c r="H25" i="10"/>
  <c r="G26" i="10"/>
  <c r="H26" i="10"/>
  <c r="G27" i="10"/>
  <c r="H27" i="10"/>
  <c r="G28" i="10"/>
  <c r="H28" i="10"/>
  <c r="H30" i="10"/>
  <c r="G31" i="10"/>
  <c r="H31" i="10"/>
  <c r="G32" i="10"/>
  <c r="H32" i="10"/>
  <c r="G33" i="10"/>
  <c r="H33" i="10"/>
  <c r="D28" i="10"/>
  <c r="E28" i="10"/>
  <c r="F28" i="10"/>
  <c r="C28" i="10"/>
  <c r="D23" i="10"/>
  <c r="E23" i="10"/>
  <c r="F23" i="10"/>
  <c r="D26" i="10"/>
  <c r="E26" i="10"/>
  <c r="F26" i="10"/>
  <c r="C26" i="10"/>
  <c r="C23" i="10"/>
  <c r="D19" i="10"/>
  <c r="E19" i="10"/>
  <c r="F19" i="10"/>
  <c r="C19" i="10"/>
  <c r="D14" i="10"/>
  <c r="E14" i="10"/>
  <c r="F14" i="10"/>
  <c r="C14" i="10"/>
  <c r="D11" i="10"/>
  <c r="E11" i="10"/>
  <c r="F11" i="10"/>
  <c r="C11" i="10"/>
  <c r="D7" i="10"/>
  <c r="E7" i="10"/>
  <c r="F7" i="10"/>
  <c r="C7" i="10"/>
  <c r="D19" i="5"/>
  <c r="E19" i="5"/>
  <c r="E6" i="5" s="1"/>
  <c r="F19" i="5"/>
  <c r="F6" i="5" s="1"/>
  <c r="D14" i="5"/>
  <c r="E14" i="5"/>
  <c r="F14" i="5"/>
  <c r="D11" i="5"/>
  <c r="E11" i="5"/>
  <c r="F11" i="5"/>
  <c r="D7" i="5"/>
  <c r="E7" i="5"/>
  <c r="F7" i="5"/>
  <c r="F8" i="7"/>
  <c r="K83" i="3"/>
  <c r="L80" i="3"/>
  <c r="L83" i="3"/>
  <c r="H31" i="3"/>
  <c r="I31" i="3"/>
  <c r="J31" i="3"/>
  <c r="G26" i="1"/>
  <c r="J32" i="3"/>
  <c r="G32" i="3"/>
  <c r="J10" i="3"/>
  <c r="J11" i="3"/>
  <c r="G11" i="3"/>
  <c r="I26" i="1"/>
  <c r="G27" i="1"/>
  <c r="G16" i="1"/>
  <c r="D6" i="10" l="1"/>
  <c r="E6" i="10"/>
  <c r="F6" i="10"/>
  <c r="E8" i="7"/>
  <c r="D8" i="7"/>
  <c r="G15" i="1"/>
  <c r="G14" i="1"/>
  <c r="G13" i="1"/>
  <c r="G12" i="1"/>
  <c r="G11" i="1"/>
  <c r="G10" i="1"/>
  <c r="G30" i="3"/>
  <c r="G31" i="3"/>
  <c r="G41" i="3"/>
  <c r="H19" i="3" l="1"/>
  <c r="I19" i="3"/>
  <c r="J19" i="3"/>
  <c r="G19" i="3"/>
  <c r="K24" i="1"/>
  <c r="L24" i="1"/>
  <c r="K21" i="1"/>
  <c r="L23" i="1"/>
  <c r="K23" i="1"/>
  <c r="L22" i="1"/>
  <c r="K22" i="1"/>
  <c r="L21" i="1"/>
  <c r="K14" i="1"/>
  <c r="K11" i="1"/>
  <c r="K10" i="1"/>
  <c r="C6" i="10" l="1"/>
  <c r="G8" i="5"/>
  <c r="G12" i="5"/>
  <c r="G17" i="5"/>
  <c r="G20" i="5"/>
  <c r="G24" i="5"/>
  <c r="G27" i="5"/>
  <c r="G31" i="5"/>
  <c r="G33" i="5"/>
  <c r="H11" i="3"/>
  <c r="J30" i="3"/>
  <c r="I14" i="1" l="1"/>
  <c r="J14" i="1"/>
  <c r="I13" i="1"/>
  <c r="J13" i="1"/>
  <c r="K13" i="1" s="1"/>
  <c r="K12" i="1"/>
  <c r="H23" i="3"/>
  <c r="H10" i="3" s="1"/>
  <c r="I23" i="3"/>
  <c r="I11" i="1" s="1"/>
  <c r="J23" i="3"/>
  <c r="J11" i="1" s="1"/>
  <c r="G23" i="3"/>
  <c r="H8" i="5"/>
  <c r="H9" i="5"/>
  <c r="H12" i="5"/>
  <c r="H16" i="5"/>
  <c r="H17" i="5"/>
  <c r="H20" i="5"/>
  <c r="H24" i="5"/>
  <c r="H25" i="5"/>
  <c r="H27" i="5"/>
  <c r="H30" i="5"/>
  <c r="H31" i="5"/>
  <c r="H33" i="5"/>
  <c r="H7" i="8"/>
  <c r="H8" i="8"/>
  <c r="G7" i="8"/>
  <c r="G8" i="8"/>
  <c r="H6" i="8"/>
  <c r="G6" i="8"/>
  <c r="G9" i="7"/>
  <c r="G10" i="7"/>
  <c r="G11" i="7"/>
  <c r="G13" i="7"/>
  <c r="G14" i="7"/>
  <c r="G15" i="7"/>
  <c r="G16" i="7"/>
  <c r="G17" i="7"/>
  <c r="G18" i="7"/>
  <c r="G19" i="7"/>
  <c r="G21" i="7"/>
  <c r="G22" i="7"/>
  <c r="G23" i="7"/>
  <c r="G29" i="7"/>
  <c r="G51" i="7"/>
  <c r="G54" i="7"/>
  <c r="G57" i="7"/>
  <c r="G59" i="7"/>
  <c r="G60" i="7"/>
  <c r="G61" i="7"/>
  <c r="G76" i="7"/>
  <c r="G77" i="7"/>
  <c r="G78" i="7"/>
  <c r="G86" i="7"/>
  <c r="G87" i="7"/>
  <c r="G88" i="7"/>
  <c r="G90" i="7"/>
  <c r="G91" i="7"/>
  <c r="G92" i="7"/>
  <c r="G94" i="7"/>
  <c r="G96" i="7"/>
  <c r="G97" i="7"/>
  <c r="G98" i="7"/>
  <c r="G100" i="7"/>
  <c r="G102" i="7"/>
  <c r="G103" i="7"/>
  <c r="G104" i="7"/>
  <c r="G107" i="7"/>
  <c r="G110" i="7"/>
  <c r="G111" i="7"/>
  <c r="G112" i="7"/>
  <c r="G113" i="7"/>
  <c r="G116" i="7"/>
  <c r="G119" i="7"/>
  <c r="G120" i="7"/>
  <c r="G8" i="7"/>
  <c r="F26" i="5"/>
  <c r="G26" i="5" s="1"/>
  <c r="E32" i="5"/>
  <c r="F32" i="5"/>
  <c r="G32" i="5" s="1"/>
  <c r="C32" i="5"/>
  <c r="E26" i="5"/>
  <c r="C28" i="5"/>
  <c r="C26" i="5"/>
  <c r="H11" i="5"/>
  <c r="H28" i="5" l="1"/>
  <c r="H14" i="5"/>
  <c r="H32" i="5"/>
  <c r="G28" i="5"/>
  <c r="H7" i="5"/>
  <c r="I8" i="5"/>
  <c r="J15" i="1"/>
  <c r="L14" i="1"/>
  <c r="L11" i="1"/>
  <c r="I15" i="1"/>
  <c r="L13" i="1"/>
  <c r="H26" i="5"/>
  <c r="G22" i="5"/>
  <c r="G23" i="5"/>
  <c r="H23" i="5"/>
  <c r="H19" i="5"/>
  <c r="C23" i="5"/>
  <c r="C22" i="5" s="1"/>
  <c r="C19" i="5"/>
  <c r="G19" i="5" s="1"/>
  <c r="C14" i="5"/>
  <c r="G14" i="5" s="1"/>
  <c r="C11" i="5"/>
  <c r="G11" i="5" s="1"/>
  <c r="C7" i="5"/>
  <c r="L31" i="3"/>
  <c r="L32" i="3"/>
  <c r="L41" i="3"/>
  <c r="L68" i="3"/>
  <c r="L72" i="3"/>
  <c r="L79" i="3"/>
  <c r="L87" i="3"/>
  <c r="K32" i="3"/>
  <c r="K33" i="3"/>
  <c r="K34" i="3"/>
  <c r="K35" i="3"/>
  <c r="K37" i="3"/>
  <c r="K38" i="3"/>
  <c r="K39" i="3"/>
  <c r="K40" i="3"/>
  <c r="K41" i="3"/>
  <c r="K42" i="3"/>
  <c r="K43" i="3"/>
  <c r="K44" i="3"/>
  <c r="K45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8" i="3"/>
  <c r="K79" i="3"/>
  <c r="K80" i="3"/>
  <c r="K81" i="3"/>
  <c r="K82" i="3"/>
  <c r="K84" i="3"/>
  <c r="K85" i="3"/>
  <c r="K87" i="3"/>
  <c r="K88" i="3"/>
  <c r="K89" i="3"/>
  <c r="H30" i="3"/>
  <c r="I30" i="3"/>
  <c r="L30" i="3" s="1"/>
  <c r="K30" i="3"/>
  <c r="K31" i="3"/>
  <c r="I11" i="3"/>
  <c r="G10" i="3"/>
  <c r="L16" i="3"/>
  <c r="L19" i="3"/>
  <c r="L20" i="3"/>
  <c r="L21" i="3"/>
  <c r="L23" i="3"/>
  <c r="L24" i="3"/>
  <c r="K13" i="3"/>
  <c r="K14" i="3"/>
  <c r="K16" i="3"/>
  <c r="K17" i="3"/>
  <c r="K18" i="3"/>
  <c r="K19" i="3"/>
  <c r="K20" i="3"/>
  <c r="K21" i="3"/>
  <c r="K22" i="3"/>
  <c r="K23" i="3"/>
  <c r="K24" i="3"/>
  <c r="K25" i="3"/>
  <c r="K26" i="3"/>
  <c r="L12" i="3"/>
  <c r="K12" i="3"/>
  <c r="J16" i="1" l="1"/>
  <c r="K15" i="1"/>
  <c r="G7" i="5"/>
  <c r="J10" i="1"/>
  <c r="J12" i="1" s="1"/>
  <c r="L15" i="1"/>
  <c r="I10" i="3"/>
  <c r="L10" i="3" s="1"/>
  <c r="I10" i="1"/>
  <c r="H22" i="5"/>
  <c r="G6" i="5"/>
  <c r="H6" i="5"/>
  <c r="K27" i="1"/>
  <c r="L11" i="3"/>
  <c r="K11" i="3"/>
  <c r="K10" i="3"/>
  <c r="J25" i="1" l="1"/>
  <c r="K16" i="1"/>
  <c r="L10" i="1"/>
  <c r="I12" i="1"/>
  <c r="J26" i="1" l="1"/>
  <c r="L25" i="1"/>
  <c r="K25" i="1"/>
  <c r="L12" i="1"/>
  <c r="I16" i="1"/>
  <c r="I27" i="1" s="1"/>
  <c r="K26" i="1" l="1"/>
  <c r="L26" i="1"/>
  <c r="J27" i="1"/>
  <c r="L16" i="1"/>
  <c r="L27" i="1" l="1"/>
</calcChain>
</file>

<file path=xl/sharedStrings.xml><?xml version="1.0" encoding="utf-8"?>
<sst xmlns="http://schemas.openxmlformats.org/spreadsheetml/2006/main" count="428" uniqueCount="211">
  <si>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</si>
  <si>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</si>
  <si>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</si>
  <si>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</si>
  <si>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</si>
  <si>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</si>
  <si>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</si>
  <si>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</si>
  <si>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</si>
  <si>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04 Ekonomski poslovi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</si>
  <si>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</si>
  <si>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</si>
  <si>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</si>
  <si>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</si>
  <si>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</si>
  <si>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</si>
  <si>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</si>
  <si>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</si>
  <si>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</si>
  <si>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</si>
  <si>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12 Sredstva učešća za pomoći</t>
  </si>
  <si>
    <t>….</t>
  </si>
  <si>
    <t>Prihodi od prodaje nefinancijske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</si>
  <si>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</si>
  <si>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</si>
  <si>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</si>
  <si>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</si>
  <si>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</si>
  <si>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</si>
  <si>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</si>
  <si>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</si>
  <si>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</si>
  <si>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</si>
  <si>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</si>
  <si>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</si>
  <si>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</si>
  <si>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</si>
  <si>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</si>
  <si>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</si>
  <si>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</si>
  <si>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</si>
  <si>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</si>
  <si>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</si>
  <si>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</si>
  <si>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</si>
  <si>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5=4/3*100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</si>
  <si>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</si>
  <si>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</si>
  <si>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</si>
  <si>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</si>
  <si>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</si>
  <si>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</si>
  <si>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</si>
  <si>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</si>
  <si>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</si>
  <si>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</si>
  <si>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</si>
  <si>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</si>
  <si>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</si>
  <si>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IZVRŠENJE FINANCIJSKOG PLANA PRORAČUNSKOG KORISNIKA DRŽAVNOG PRORAČUNA
ZA N. GODINU</t>
  </si>
  <si>
    <t>Napomena:  Iznosi u stupcu "OSTVARENJE/IZVRŠENJE N-1." preračunavaju se iz kuna u eure prema fiksnom tečaju konverzije (1 EUR=7,53450 kuna) i po pravilima za preračunavanje i zaokruživanje.</t>
  </si>
  <si>
    <t>Napomena : Iznosi u stupcima "OSTVARENJE/IZVRŠENJE N-1." i "OSTVARENJE/IZVRŠENJE N." iskazuju se na dvije decimale.</t>
  </si>
  <si>
    <t xml:space="preserve">Napomena : "N" označava razdoblje </t>
  </si>
  <si>
    <t xml:space="preserve">* Opći i posebni dio izvještaja o izvršenju proračuna sadrži samo izvorni plan ako od donošenja proračuna nije bilo izmjena i dopuna niti izvršenih preraspodjela odnosno izvorni plan i tekući plan ako je od donošenja proračuna bilo naknadno izvršenih preraspodjela.  
Opći i posebni dio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</si>
  <si>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izvještaja ne sadrži "TEKUĆI PLAN N.", "INDEKS"("OSTVARENJE/IZVRŠENJE N."/"TEKUĆI PLAN N.") iskazuje se kao "OSTVARENJE/IZVRŠENJE N."/"IZVORNI PLAN N." ODNOSNO "REBALANS N." </t>
  </si>
  <si>
    <t>Pomoći od međunarodnih organizacija te institucija i tijela EU</t>
  </si>
  <si>
    <t>Tekuće pomoći od institucija i tijela  EU</t>
  </si>
  <si>
    <t>Kapitalne pomoći od institucija i tijela  EU</t>
  </si>
  <si>
    <t>Prihodi od upravnih i administrativnih pristojbi, pristojbi po posebnim propisima i naknada</t>
  </si>
  <si>
    <t>Prihodi po posebnim propisima</t>
  </si>
  <si>
    <t>Ostali nespomenuti prihodi</t>
  </si>
  <si>
    <t>Prihodi iz proračuna</t>
  </si>
  <si>
    <t>Prihodi iz nadležnog proračuna za financiranje rashoda</t>
  </si>
  <si>
    <t>Prihodi od prodaje proizvedene kratkotrajne imovine</t>
  </si>
  <si>
    <t>Prihodi od prodaje zaliha</t>
  </si>
  <si>
    <t>Strateške zalihe</t>
  </si>
  <si>
    <t>3112</t>
  </si>
  <si>
    <t>Plaće u naravi</t>
  </si>
  <si>
    <t>312</t>
  </si>
  <si>
    <t>3121</t>
  </si>
  <si>
    <t>Ostali rashodi za zaposlene</t>
  </si>
  <si>
    <t>313</t>
  </si>
  <si>
    <t>Doprinosi na plaće</t>
  </si>
  <si>
    <t>3132</t>
  </si>
  <si>
    <t>Doprinosi za obvezno zdravstveno osiguranje</t>
  </si>
  <si>
    <t>321</t>
  </si>
  <si>
    <t>3211</t>
  </si>
  <si>
    <t>3212</t>
  </si>
  <si>
    <t>Naknade za prijevoz, za rad na terenu i odvojeni život</t>
  </si>
  <si>
    <t>3213</t>
  </si>
  <si>
    <t>Stručno usavršavanje zaposlenika</t>
  </si>
  <si>
    <t>Rashodi za materijal i energiju</t>
  </si>
  <si>
    <t>3221</t>
  </si>
  <si>
    <t>Uredski materijal i ostali materijalni rashodi</t>
  </si>
  <si>
    <t>3223</t>
  </si>
  <si>
    <t>Energija</t>
  </si>
  <si>
    <t>3225</t>
  </si>
  <si>
    <t>Sitni inventar i auto gume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</si>
  <si>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</si>
  <si>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</si>
  <si>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</si>
  <si>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</si>
  <si>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</si>
  <si>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</si>
  <si>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</si>
  <si>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</si>
  <si>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</si>
  <si>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</si>
  <si>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</si>
  <si>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</si>
  <si>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</si>
  <si>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</si>
  <si>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</si>
  <si>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</si>
  <si>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</si>
  <si>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</si>
  <si>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</si>
  <si>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</si>
  <si>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</si>
  <si>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</si>
  <si>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</si>
  <si>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</si>
  <si>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</si>
  <si>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</si>
  <si>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</si>
  <si>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</si>
  <si>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</si>
  <si>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</si>
  <si>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</si>
  <si>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</si>
  <si>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</si>
  <si>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</si>
  <si>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</si>
  <si>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3433</t>
  </si>
  <si>
    <t>Zatezne kamate</t>
  </si>
  <si>
    <t>Naknade građanima i kućanstvima na temelju osiguranja i druge naknade</t>
  </si>
  <si>
    <t>Ostale naknade građanima i kućanstvima iz proračuna</t>
  </si>
  <si>
    <t>3721</t>
  </si>
  <si>
    <t>Naknade građanima i kućanstvima u novcu</t>
  </si>
  <si>
    <t>Ostali rashodi</t>
  </si>
  <si>
    <t>Kazne, penali i naknade štete</t>
  </si>
  <si>
    <t>3831</t>
  </si>
  <si>
    <t>Naknade šteta pravnim i fizičkim osobama</t>
  </si>
  <si>
    <t>Rashodi za nabavu proizvedene dugotrajne imovine</t>
  </si>
  <si>
    <t>Postrojenja i oprema</t>
  </si>
  <si>
    <t>4221</t>
  </si>
  <si>
    <t>Uredska oprema i namještaj</t>
  </si>
  <si>
    <t>Rashodi za nabavu proizvedene kratkotrajne imovine</t>
  </si>
  <si>
    <t>Rashodi za nabavu zaliha</t>
  </si>
  <si>
    <t>4411</t>
  </si>
  <si>
    <t>3113</t>
  </si>
  <si>
    <t>Plaće za prekovremeni rad</t>
  </si>
  <si>
    <t>3214</t>
  </si>
  <si>
    <t>Ostale naknade troškova zaposlenima</t>
  </si>
  <si>
    <t>3835</t>
  </si>
  <si>
    <t>Ostale kazne</t>
  </si>
  <si>
    <t>412</t>
  </si>
  <si>
    <t>Nematerijalna imovina</t>
  </si>
  <si>
    <t>4123</t>
  </si>
  <si>
    <t>Licence</t>
  </si>
  <si>
    <t>4 Prihodi za posebne namjene</t>
  </si>
  <si>
    <t>43 Ostali prihodi za posebne namjene</t>
  </si>
  <si>
    <t>5 Pomoći</t>
  </si>
  <si>
    <t>57 Ostali programi EU</t>
  </si>
  <si>
    <t>58 Instrumenti EU nove generacije</t>
  </si>
  <si>
    <t>7 Prihodi od nefin. imovine i nadoknade štete s osnova osiguranja</t>
  </si>
  <si>
    <t>71 Prihodi od nefin. imovine i nadoknade štete s osnova osiguranja</t>
  </si>
  <si>
    <t>51 Pomoći EU</t>
  </si>
  <si>
    <t>7 Prihodi od nefin. imovine i nadoknade štete s osnova osig.</t>
  </si>
  <si>
    <t>71 Prihodi od nefin. imovine i nadoknade štete s osnova osig</t>
  </si>
  <si>
    <t>048 Istraživanje i razvoj: Ekonomski poslovi</t>
  </si>
  <si>
    <t>Agencija za ugljikovodike</t>
  </si>
  <si>
    <t>Opći prihodi i primici</t>
  </si>
  <si>
    <t>Sredstva učešća za pomoći</t>
  </si>
  <si>
    <t>Ostali prihodi za posebne namjene</t>
  </si>
  <si>
    <t>Instrumenti Europskog gospodarskog prostora i ostali instrumenti</t>
  </si>
  <si>
    <t>RAZVOJ ENERGETSKOG SUSTAVA I GOSPODARENJA UGLJIKOVODICIMA</t>
  </si>
  <si>
    <t>Pomoći EU</t>
  </si>
  <si>
    <t>Mehanizam za oporavak i otpornost</t>
  </si>
  <si>
    <t>Prihodi od nefin. imovine i nadoknade štete s osnova osig.</t>
  </si>
  <si>
    <t>A919002</t>
  </si>
  <si>
    <t>UPRAVLJANJE BAZOM GEOLOŠKIH, GEOFIZIČKIH I BUŠOTINSKIH PODATAKA</t>
  </si>
  <si>
    <t>A919003</t>
  </si>
  <si>
    <t>ADMINISTRACIJA I UPRAVLJANJE</t>
  </si>
  <si>
    <t>K919004</t>
  </si>
  <si>
    <t>FORMIRANJE, SKLADIŠTENJE I UPRAVLJANJE OBVEZNIM ZALIHAMA NAFTE I NAFTNIM DERIVATIMA</t>
  </si>
  <si>
    <t>K919005</t>
  </si>
  <si>
    <t>INFORMATIZACIJA</t>
  </si>
  <si>
    <t>K919006</t>
  </si>
  <si>
    <t>GEOTERMALNI PROJEKTI-NPOO</t>
  </si>
  <si>
    <t>K919007</t>
  </si>
  <si>
    <t>NORVEŠKI FINANCIJSKI MEHANIZAM 2014-2021 ENERGIJA I KLIMATSKE PROMJENE</t>
  </si>
  <si>
    <t>II. POSEBNI DIO</t>
  </si>
  <si>
    <t>IZVJEŠTAJ PO PROGRAMSKOJ KLASIFIKACIJI</t>
  </si>
  <si>
    <t>UKUPNO PRIMICI</t>
  </si>
  <si>
    <t>UKUPNO IZDACI</t>
  </si>
  <si>
    <t>OSTVARENJE/IZVRŠENJE 
01.2023. - 06.2023.</t>
  </si>
  <si>
    <t>IZVORNI PLAN ILI REBALANS 
2024.</t>
  </si>
  <si>
    <t>TEKUĆI PLAN 2024</t>
  </si>
  <si>
    <t>OSTVARENJE/IZVRŠENJE 
01.2024. - 06.2024.</t>
  </si>
  <si>
    <t>IZVORNI PLAN ILI REBALANS 2024.</t>
  </si>
  <si>
    <t>4222</t>
  </si>
  <si>
    <t>Komunikacijska oprema</t>
  </si>
  <si>
    <t>TEKUĆI PLAN 
2024.</t>
  </si>
  <si>
    <t>OSTVARENJE/ IZVRŠENJE 
01.2024. - 06.2024.</t>
  </si>
  <si>
    <t/>
  </si>
  <si>
    <t>K919001</t>
  </si>
  <si>
    <t>PROJEKTI ISTRAŽIVANJA I EKSPLOATACIJE UGLJIKOVODIKA</t>
  </si>
  <si>
    <t>11</t>
  </si>
  <si>
    <t>32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</si>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</sst>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k_n_-;\-* #,##0.00\ _k_n_-;_-* &quot;-&quot;??\ _k_n_-;_-@_-"/>
    <numFmt numFmtId="165" formatCode="#,##0.00_ ;\-#,##0.00\ "/>
    <numFmt numFmtId="166" formatCode="_-* #,##0_-;\-* #,##0_-;_-* &quot;-&quot;??_-;_-@_-"/>
    <numFmt numFmtId="167" formatCode="_-* #,##0\ _k_n_-;\-* #,##0\ _k_n_-;_-* &quot;-&quot;??\ _k_n_-;_-@_-"/>
  </numFmts>
  <fonts count="3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10"/>
      <name val="Arial"/>
      <family val="2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43" fontId="10" fillId="0" borderId="0" applyFont="0" applyFill="0" applyBorder="0" applyAlignment="0" applyProtection="0"/>
    <xf numFmtId="0" fontId="12" fillId="0" borderId="7" applyNumberFormat="0" applyProtection="0">
      <alignment horizontal="left" vertical="center" wrapText="1"/>
    </xf>
    <xf numFmtId="4" fontId="13" fillId="0" borderId="7" applyNumberFormat="0" applyProtection="0">
      <alignment horizontal="right" vertical="center"/>
    </xf>
    <xf numFmtId="0" fontId="12" fillId="0" borderId="7" applyNumberFormat="0" applyProtection="0">
      <alignment horizontal="left" vertical="center" wrapText="1"/>
    </xf>
    <xf numFmtId="0" fontId="5" fillId="0" borderId="0"/>
    <xf numFmtId="0" fontId="28" fillId="0" borderId="0"/>
    <xf numFmtId="0" fontId="10" fillId="0" borderId="0"/>
    <xf numFmtId="4" fontId="22" fillId="4" borderId="7" applyNumberFormat="0" applyProtection="0">
      <alignment vertical="center"/>
    </xf>
    <xf numFmtId="4" fontId="23" fillId="4" borderId="7" applyNumberFormat="0" applyProtection="0">
      <alignment vertical="center"/>
    </xf>
    <xf numFmtId="4" fontId="22" fillId="4" borderId="7" applyNumberFormat="0" applyProtection="0">
      <alignment horizontal="left" vertical="center" indent="1"/>
    </xf>
    <xf numFmtId="4" fontId="22" fillId="4" borderId="7" applyNumberFormat="0" applyProtection="0">
      <alignment horizontal="left" vertical="center" indent="1"/>
    </xf>
    <xf numFmtId="0" fontId="7" fillId="5" borderId="7" applyNumberFormat="0" applyProtection="0">
      <alignment horizontal="left" vertical="center" indent="1"/>
    </xf>
    <xf numFmtId="4" fontId="22" fillId="6" borderId="7" applyNumberFormat="0" applyProtection="0">
      <alignment horizontal="right" vertical="center"/>
    </xf>
    <xf numFmtId="4" fontId="22" fillId="7" borderId="7" applyNumberFormat="0" applyProtection="0">
      <alignment horizontal="right" vertical="center"/>
    </xf>
    <xf numFmtId="4" fontId="22" fillId="8" borderId="7" applyNumberFormat="0" applyProtection="0">
      <alignment horizontal="right" vertical="center"/>
    </xf>
    <xf numFmtId="4" fontId="22" fillId="9" borderId="7" applyNumberFormat="0" applyProtection="0">
      <alignment horizontal="right" vertical="center"/>
    </xf>
    <xf numFmtId="4" fontId="22" fillId="10" borderId="7" applyNumberFormat="0" applyProtection="0">
      <alignment horizontal="right" vertical="center"/>
    </xf>
    <xf numFmtId="4" fontId="22" fillId="11" borderId="7" applyNumberFormat="0" applyProtection="0">
      <alignment horizontal="right" vertical="center"/>
    </xf>
    <xf numFmtId="4" fontId="22" fillId="12" borderId="7" applyNumberFormat="0" applyProtection="0">
      <alignment horizontal="right" vertical="center"/>
    </xf>
    <xf numFmtId="4" fontId="22" fillId="13" borderId="7" applyNumberFormat="0" applyProtection="0">
      <alignment horizontal="right" vertical="center"/>
    </xf>
    <xf numFmtId="4" fontId="22" fillId="14" borderId="7" applyNumberFormat="0" applyProtection="0">
      <alignment horizontal="right" vertical="center"/>
    </xf>
    <xf numFmtId="4" fontId="24" fillId="15" borderId="7" applyNumberFormat="0" applyProtection="0">
      <alignment horizontal="left" vertical="center" indent="1"/>
    </xf>
    <xf numFmtId="4" fontId="22" fillId="16" borderId="8" applyNumberFormat="0" applyProtection="0">
      <alignment horizontal="left" vertical="center" indent="1"/>
    </xf>
    <xf numFmtId="4" fontId="3" fillId="17" borderId="0" applyNumberFormat="0" applyProtection="0">
      <alignment horizontal="left" vertical="center" indent="1"/>
    </xf>
    <xf numFmtId="0" fontId="27" fillId="5" borderId="7" applyNumberFormat="0" applyProtection="0">
      <alignment horizontal="center" vertical="center"/>
    </xf>
    <xf numFmtId="4" fontId="2" fillId="16" borderId="7" applyNumberFormat="0" applyProtection="0">
      <alignment horizontal="left" vertical="center" indent="1"/>
    </xf>
    <xf numFmtId="4" fontId="2" fillId="18" borderId="7" applyNumberFormat="0" applyProtection="0">
      <alignment horizontal="left" vertical="center" indent="1"/>
    </xf>
    <xf numFmtId="0" fontId="12" fillId="0" borderId="7" applyNumberFormat="0" applyProtection="0">
      <alignment horizontal="left" vertical="center" wrapText="1" justifyLastLine="1"/>
    </xf>
    <xf numFmtId="0" fontId="5" fillId="18" borderId="7" applyNumberFormat="0" applyProtection="0">
      <alignment horizontal="left" vertical="center" indent="1"/>
    </xf>
    <xf numFmtId="0" fontId="5" fillId="19" borderId="7" applyNumberFormat="0" applyProtection="0">
      <alignment horizontal="left" vertical="center" indent="1"/>
    </xf>
    <xf numFmtId="0" fontId="5" fillId="20" borderId="7" applyNumberFormat="0" applyProtection="0">
      <alignment horizontal="left" vertical="center" indent="1"/>
    </xf>
    <xf numFmtId="0" fontId="14" fillId="0" borderId="7" applyNumberFormat="0" applyProtection="0">
      <alignment horizontal="left" vertical="center" wrapText="1"/>
    </xf>
    <xf numFmtId="0" fontId="5" fillId="21" borderId="7" applyNumberFormat="0" applyProtection="0">
      <alignment horizontal="left" vertical="center" indent="1"/>
    </xf>
    <xf numFmtId="0" fontId="5" fillId="0" borderId="0"/>
    <xf numFmtId="0" fontId="28" fillId="0" borderId="0"/>
    <xf numFmtId="4" fontId="22" fillId="22" borderId="7" applyNumberFormat="0" applyProtection="0">
      <alignment vertical="center"/>
    </xf>
    <xf numFmtId="4" fontId="23" fillId="22" borderId="7" applyNumberFormat="0" applyProtection="0">
      <alignment vertical="center"/>
    </xf>
    <xf numFmtId="4" fontId="22" fillId="22" borderId="7" applyNumberFormat="0" applyProtection="0">
      <alignment horizontal="left" vertical="center" indent="1"/>
    </xf>
    <xf numFmtId="4" fontId="22" fillId="22" borderId="7" applyNumberFormat="0" applyProtection="0">
      <alignment horizontal="left" vertical="center" indent="1"/>
    </xf>
    <xf numFmtId="4" fontId="23" fillId="16" borderId="7" applyNumberFormat="0" applyProtection="0">
      <alignment horizontal="right" vertical="center"/>
    </xf>
    <xf numFmtId="0" fontId="14" fillId="21" borderId="7" applyNumberFormat="0" applyProtection="0">
      <alignment horizontal="left" vertical="center" indent="1"/>
    </xf>
    <xf numFmtId="0" fontId="7" fillId="5" borderId="7" applyNumberFormat="0" applyProtection="0">
      <alignment horizontal="center" vertical="top" wrapText="1"/>
    </xf>
    <xf numFmtId="0" fontId="26" fillId="0" borderId="0" applyNumberFormat="0" applyProtection="0"/>
    <xf numFmtId="4" fontId="25" fillId="16" borderId="7" applyNumberFormat="0" applyProtection="0">
      <alignment horizontal="right" vertical="center"/>
    </xf>
  </cellStyleXfs>
  <cellXfs count="182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 applyAlignment="1">
      <alignment vertical="top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3" fontId="17" fillId="2" borderId="3" xfId="0" applyNumberFormat="1" applyFont="1" applyFill="1" applyBorder="1" applyAlignment="1">
      <alignment horizontal="right"/>
    </xf>
    <xf numFmtId="0" fontId="15" fillId="0" borderId="3" xfId="0" applyFont="1" applyBorder="1"/>
    <xf numFmtId="0" fontId="18" fillId="2" borderId="3" xfId="0" applyFont="1" applyFill="1" applyBorder="1" applyAlignment="1">
      <alignment horizontal="left" vertical="center" wrapText="1"/>
    </xf>
    <xf numFmtId="43" fontId="17" fillId="2" borderId="3" xfId="2" applyFont="1" applyFill="1" applyBorder="1" applyAlignment="1">
      <alignment horizontal="right"/>
    </xf>
    <xf numFmtId="43" fontId="15" fillId="0" borderId="3" xfId="2" applyFont="1" applyBorder="1"/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0" fontId="19" fillId="2" borderId="3" xfId="0" quotePrefix="1" applyFont="1" applyFill="1" applyBorder="1" applyAlignment="1">
      <alignment horizontal="left" vertical="center"/>
    </xf>
    <xf numFmtId="0" fontId="16" fillId="2" borderId="3" xfId="0" quotePrefix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top" wrapText="1"/>
    </xf>
    <xf numFmtId="0" fontId="15" fillId="0" borderId="3" xfId="0" applyFont="1" applyBorder="1" applyAlignment="1">
      <alignment wrapText="1"/>
    </xf>
    <xf numFmtId="43" fontId="11" fillId="2" borderId="3" xfId="2" applyFont="1" applyFill="1" applyBorder="1"/>
    <xf numFmtId="3" fontId="11" fillId="2" borderId="3" xfId="0" applyNumberFormat="1" applyFont="1" applyFill="1" applyBorder="1" applyAlignment="1">
      <alignment horizontal="right"/>
    </xf>
    <xf numFmtId="43" fontId="20" fillId="0" borderId="3" xfId="2" applyFont="1" applyBorder="1"/>
    <xf numFmtId="0" fontId="18" fillId="2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vertical="top" wrapText="1"/>
    </xf>
    <xf numFmtId="0" fontId="20" fillId="0" borderId="3" xfId="0" applyFont="1" applyBorder="1"/>
    <xf numFmtId="0" fontId="20" fillId="0" borderId="0" xfId="0" applyFont="1"/>
    <xf numFmtId="43" fontId="11" fillId="2" borderId="3" xfId="2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/>
    <xf numFmtId="4" fontId="17" fillId="2" borderId="3" xfId="2" applyNumberFormat="1" applyFont="1" applyFill="1" applyBorder="1" applyAlignment="1">
      <alignment horizontal="right"/>
    </xf>
    <xf numFmtId="4" fontId="11" fillId="2" borderId="3" xfId="2" applyNumberFormat="1" applyFont="1" applyFill="1" applyBorder="1" applyAlignment="1">
      <alignment horizontal="right"/>
    </xf>
    <xf numFmtId="4" fontId="15" fillId="0" borderId="3" xfId="2" applyNumberFormat="1" applyFont="1" applyBorder="1"/>
    <xf numFmtId="4" fontId="20" fillId="0" borderId="3" xfId="2" applyNumberFormat="1" applyFont="1" applyBorder="1"/>
    <xf numFmtId="4" fontId="15" fillId="0" borderId="3" xfId="0" applyNumberFormat="1" applyFont="1" applyBorder="1"/>
    <xf numFmtId="4" fontId="15" fillId="0" borderId="3" xfId="2" applyNumberFormat="1" applyFont="1" applyBorder="1" applyAlignment="1">
      <alignment vertical="top" wrapText="1"/>
    </xf>
    <xf numFmtId="4" fontId="20" fillId="0" borderId="3" xfId="0" applyNumberFormat="1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3" fontId="20" fillId="0" borderId="3" xfId="0" applyNumberFormat="1" applyFont="1" applyBorder="1"/>
    <xf numFmtId="0" fontId="20" fillId="0" borderId="3" xfId="0" applyFont="1" applyBorder="1" applyAlignment="1">
      <alignment horizontal="left"/>
    </xf>
    <xf numFmtId="3" fontId="15" fillId="0" borderId="3" xfId="0" applyNumberFormat="1" applyFont="1" applyBorder="1"/>
    <xf numFmtId="0" fontId="15" fillId="0" borderId="3" xfId="0" applyFont="1" applyBorder="1" applyAlignment="1">
      <alignment horizontal="center" vertical="top" wrapText="1"/>
    </xf>
    <xf numFmtId="3" fontId="20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9" fillId="2" borderId="3" xfId="0" quotePrefix="1" applyFont="1" applyFill="1" applyBorder="1" applyAlignment="1">
      <alignment horizontal="left" vertical="center" wrapText="1" indent="1"/>
    </xf>
    <xf numFmtId="0" fontId="19" fillId="2" borderId="3" xfId="0" applyFont="1" applyFill="1" applyBorder="1" applyAlignment="1">
      <alignment horizontal="left" vertical="center" indent="1"/>
    </xf>
    <xf numFmtId="0" fontId="20" fillId="0" borderId="0" xfId="0" applyFont="1" applyAlignment="1">
      <alignment vertical="top" wrapText="1"/>
    </xf>
    <xf numFmtId="0" fontId="19" fillId="2" borderId="3" xfId="0" quotePrefix="1" applyFont="1" applyFill="1" applyBorder="1" applyAlignment="1">
      <alignment horizontal="left" vertical="center" wrapText="1"/>
    </xf>
    <xf numFmtId="164" fontId="16" fillId="2" borderId="3" xfId="0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43" fontId="11" fillId="3" borderId="3" xfId="2" applyFont="1" applyFill="1" applyBorder="1" applyAlignment="1">
      <alignment horizontal="right"/>
    </xf>
    <xf numFmtId="0" fontId="20" fillId="2" borderId="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righ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3" fontId="17" fillId="0" borderId="3" xfId="2" applyFont="1" applyBorder="1" applyAlignment="1">
      <alignment horizontal="right"/>
    </xf>
    <xf numFmtId="0" fontId="18" fillId="3" borderId="2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center"/>
    </xf>
    <xf numFmtId="43" fontId="11" fillId="3" borderId="3" xfId="2" applyFont="1" applyFill="1" applyBorder="1" applyAlignment="1">
      <alignment horizontal="right" wrapText="1"/>
    </xf>
    <xf numFmtId="0" fontId="17" fillId="0" borderId="0" xfId="0" applyFont="1"/>
    <xf numFmtId="0" fontId="11" fillId="0" borderId="3" xfId="0" quotePrefix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vertical="center" wrapText="1"/>
    </xf>
    <xf numFmtId="0" fontId="11" fillId="3" borderId="3" xfId="0" quotePrefix="1" applyFont="1" applyFill="1" applyBorder="1" applyAlignment="1">
      <alignment horizontal="left" wrapText="1"/>
    </xf>
    <xf numFmtId="43" fontId="18" fillId="0" borderId="3" xfId="2" applyFont="1" applyBorder="1" applyAlignment="1">
      <alignment vertical="center" wrapText="1"/>
    </xf>
    <xf numFmtId="43" fontId="11" fillId="0" borderId="3" xfId="2" applyFont="1" applyBorder="1" applyAlignment="1">
      <alignment horizontal="right"/>
    </xf>
    <xf numFmtId="0" fontId="15" fillId="3" borderId="0" xfId="0" applyFont="1" applyFill="1"/>
    <xf numFmtId="0" fontId="15" fillId="0" borderId="0" xfId="0" applyFont="1" applyAlignment="1">
      <alignment horizontal="left"/>
    </xf>
    <xf numFmtId="43" fontId="11" fillId="3" borderId="3" xfId="2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/>
    </xf>
    <xf numFmtId="43" fontId="15" fillId="0" borderId="0" xfId="2" applyFont="1"/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/>
    <xf numFmtId="4" fontId="2" fillId="0" borderId="3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2" fillId="2" borderId="0" xfId="0" applyFont="1" applyFill="1"/>
    <xf numFmtId="0" fontId="20" fillId="0" borderId="3" xfId="0" applyFont="1" applyBorder="1" applyAlignment="1">
      <alignment wrapText="1"/>
    </xf>
    <xf numFmtId="3" fontId="18" fillId="0" borderId="3" xfId="0" applyNumberFormat="1" applyFont="1" applyBorder="1" applyAlignment="1">
      <alignment vertical="center"/>
    </xf>
    <xf numFmtId="3" fontId="18" fillId="3" borderId="3" xfId="0" applyNumberFormat="1" applyFont="1" applyFill="1" applyBorder="1" applyAlignment="1">
      <alignment vertical="center"/>
    </xf>
    <xf numFmtId="3" fontId="18" fillId="0" borderId="3" xfId="0" applyNumberFormat="1" applyFont="1" applyBorder="1" applyAlignment="1">
      <alignment vertical="center" wrapText="1"/>
    </xf>
    <xf numFmtId="3" fontId="18" fillId="3" borderId="3" xfId="0" applyNumberFormat="1" applyFont="1" applyFill="1" applyBorder="1" applyAlignment="1">
      <alignment vertical="center" wrapText="1"/>
    </xf>
    <xf numFmtId="166" fontId="11" fillId="3" borderId="3" xfId="2" applyNumberFormat="1" applyFont="1" applyFill="1" applyBorder="1" applyAlignment="1">
      <alignment horizontal="left" vertical="center" wrapText="1"/>
    </xf>
    <xf numFmtId="166" fontId="11" fillId="3" borderId="3" xfId="2" applyNumberFormat="1" applyFont="1" applyFill="1" applyBorder="1" applyAlignment="1">
      <alignment horizontal="right"/>
    </xf>
    <xf numFmtId="43" fontId="18" fillId="0" borderId="3" xfId="2" applyFont="1" applyBorder="1" applyAlignment="1">
      <alignment vertical="center"/>
    </xf>
    <xf numFmtId="43" fontId="18" fillId="3" borderId="3" xfId="2" applyFont="1" applyFill="1" applyBorder="1" applyAlignment="1">
      <alignment vertical="center"/>
    </xf>
    <xf numFmtId="3" fontId="11" fillId="2" borderId="3" xfId="0" applyNumberFormat="1" applyFont="1" applyFill="1" applyBorder="1"/>
    <xf numFmtId="3" fontId="17" fillId="2" borderId="3" xfId="2" applyNumberFormat="1" applyFont="1" applyFill="1" applyBorder="1" applyAlignment="1">
      <alignment horizontal="right"/>
    </xf>
    <xf numFmtId="3" fontId="11" fillId="2" borderId="3" xfId="2" applyNumberFormat="1" applyFont="1" applyFill="1" applyBorder="1" applyAlignment="1">
      <alignment horizontal="right"/>
    </xf>
    <xf numFmtId="3" fontId="17" fillId="2" borderId="3" xfId="0" applyNumberFormat="1" applyFont="1" applyFill="1" applyBorder="1" applyAlignment="1">
      <alignment horizontal="right" wrapText="1"/>
    </xf>
    <xf numFmtId="164" fontId="16" fillId="2" borderId="3" xfId="0" applyNumberFormat="1" applyFont="1" applyFill="1" applyBorder="1" applyAlignment="1">
      <alignment horizontal="right" vertical="center" wrapText="1"/>
    </xf>
    <xf numFmtId="43" fontId="11" fillId="2" borderId="3" xfId="2" applyFont="1" applyFill="1" applyBorder="1" applyAlignment="1">
      <alignment horizontal="right" vertical="center"/>
    </xf>
    <xf numFmtId="166" fontId="11" fillId="2" borderId="3" xfId="2" applyNumberFormat="1" applyFont="1" applyFill="1" applyBorder="1" applyAlignment="1">
      <alignment horizontal="right" vertical="center"/>
    </xf>
    <xf numFmtId="43" fontId="17" fillId="2" borderId="3" xfId="2" applyFont="1" applyFill="1" applyBorder="1" applyAlignment="1">
      <alignment horizontal="right" vertical="center"/>
    </xf>
    <xf numFmtId="166" fontId="17" fillId="2" borderId="3" xfId="2" applyNumberFormat="1" applyFont="1" applyFill="1" applyBorder="1" applyAlignment="1">
      <alignment vertical="center"/>
    </xf>
    <xf numFmtId="43" fontId="15" fillId="0" borderId="3" xfId="2" applyFont="1" applyBorder="1" applyAlignment="1">
      <alignment vertical="center"/>
    </xf>
    <xf numFmtId="167" fontId="17" fillId="2" borderId="3" xfId="2" applyNumberFormat="1" applyFont="1" applyFill="1" applyBorder="1" applyAlignment="1">
      <alignment horizontal="right" vertical="center"/>
    </xf>
    <xf numFmtId="167" fontId="15" fillId="0" borderId="3" xfId="2" applyNumberFormat="1" applyFont="1" applyBorder="1" applyAlignment="1">
      <alignment vertical="center"/>
    </xf>
    <xf numFmtId="167" fontId="17" fillId="2" borderId="3" xfId="2" applyNumberFormat="1" applyFont="1" applyFill="1" applyBorder="1" applyAlignment="1">
      <alignment horizontal="right" vertical="center" wrapText="1"/>
    </xf>
    <xf numFmtId="43" fontId="15" fillId="0" borderId="0" xfId="0" applyNumberFormat="1" applyFont="1"/>
    <xf numFmtId="166" fontId="17" fillId="0" borderId="3" xfId="2" applyNumberFormat="1" applyFont="1" applyBorder="1" applyAlignment="1">
      <alignment horizontal="right"/>
    </xf>
    <xf numFmtId="166" fontId="11" fillId="2" borderId="3" xfId="2" applyNumberFormat="1" applyFont="1" applyFill="1" applyBorder="1" applyAlignment="1">
      <alignment horizontal="right"/>
    </xf>
    <xf numFmtId="166" fontId="17" fillId="2" borderId="3" xfId="2" applyNumberFormat="1" applyFont="1" applyFill="1" applyBorder="1" applyAlignment="1"/>
    <xf numFmtId="166" fontId="17" fillId="2" borderId="3" xfId="2" applyNumberFormat="1" applyFont="1" applyFill="1" applyBorder="1" applyAlignment="1">
      <alignment horizontal="right"/>
    </xf>
    <xf numFmtId="0" fontId="15" fillId="0" borderId="3" xfId="0" applyFont="1" applyBorder="1" applyAlignment="1">
      <alignment horizontal="right"/>
    </xf>
    <xf numFmtId="164" fontId="15" fillId="0" borderId="0" xfId="0" applyNumberFormat="1" applyFont="1" applyAlignment="1">
      <alignment horizontal="left"/>
    </xf>
    <xf numFmtId="165" fontId="11" fillId="3" borderId="3" xfId="2" quotePrefix="1" applyNumberFormat="1" applyFont="1" applyFill="1" applyBorder="1" applyAlignment="1">
      <alignment horizontal="right" wrapText="1"/>
    </xf>
    <xf numFmtId="166" fontId="18" fillId="0" borderId="3" xfId="2" applyNumberFormat="1" applyFont="1" applyBorder="1" applyAlignment="1">
      <alignment vertical="center" wrapText="1"/>
    </xf>
    <xf numFmtId="166" fontId="18" fillId="3" borderId="3" xfId="2" applyNumberFormat="1" applyFont="1" applyFill="1" applyBorder="1" applyAlignment="1">
      <alignment vertical="center" wrapText="1"/>
    </xf>
    <xf numFmtId="166" fontId="15" fillId="0" borderId="0" xfId="0" applyNumberFormat="1" applyFont="1" applyAlignment="1">
      <alignment horizontal="center" vertical="center" wrapText="1"/>
    </xf>
    <xf numFmtId="43" fontId="18" fillId="3" borderId="3" xfId="2" applyFont="1" applyFill="1" applyBorder="1" applyAlignment="1">
      <alignment vertical="center" wrapText="1"/>
    </xf>
    <xf numFmtId="43" fontId="11" fillId="3" borderId="3" xfId="2" quotePrefix="1" applyFont="1" applyFill="1" applyBorder="1" applyAlignment="1">
      <alignment horizontal="left" wrapText="1"/>
    </xf>
    <xf numFmtId="43" fontId="20" fillId="0" borderId="3" xfId="2" applyFont="1" applyBorder="1" applyAlignment="1">
      <alignment vertical="top" wrapText="1"/>
    </xf>
    <xf numFmtId="43" fontId="15" fillId="0" borderId="3" xfId="2" applyFont="1" applyBorder="1" applyAlignment="1">
      <alignment vertical="top" wrapText="1"/>
    </xf>
    <xf numFmtId="0" fontId="11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6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6" fillId="0" borderId="1" xfId="0" quotePrefix="1" applyFont="1" applyBorder="1" applyAlignment="1">
      <alignment horizontal="lef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11" fillId="3" borderId="3" xfId="0" quotePrefix="1" applyFont="1" applyFill="1" applyBorder="1" applyAlignment="1">
      <alignment horizontal="left" vertical="center" wrapText="1"/>
    </xf>
    <xf numFmtId="0" fontId="16" fillId="3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left" wrapText="1"/>
    </xf>
    <xf numFmtId="0" fontId="11" fillId="3" borderId="2" xfId="0" quotePrefix="1" applyFont="1" applyFill="1" applyBorder="1" applyAlignment="1">
      <alignment horizontal="left" wrapText="1"/>
    </xf>
    <xf numFmtId="0" fontId="11" fillId="3" borderId="4" xfId="0" quotePrefix="1" applyFont="1" applyFill="1" applyBorder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</cellXfs>
  <cellStyles count="46">
    <cellStyle name="Normalno" xfId="0" builtinId="0"/>
    <cellStyle name="Normalno 2" xfId="7" xr:uid="{6205DDE4-3C0F-4D20-B1A6-8B6B45BD581F}"/>
    <cellStyle name="Normalno 3" xfId="8" xr:uid="{B146CDBF-DC60-4DFD-B13D-1577C696B984}"/>
    <cellStyle name="Normalno 4" xfId="6" xr:uid="{099F74DD-9920-41FB-A54D-F6BE42CA1207}"/>
    <cellStyle name="Obično_List4" xfId="1" xr:uid="{00000000-0005-0000-0000-000001000000}"/>
    <cellStyle name="SAPBEXaggData" xfId="9" xr:uid="{A6ACCF1C-8DCE-428D-8600-A56B71043C1F}"/>
    <cellStyle name="SAPBEXaggDataEmph" xfId="10" xr:uid="{5FEEE06C-1D79-4286-85EF-5E94FBC95A79}"/>
    <cellStyle name="SAPBEXaggItem" xfId="11" xr:uid="{DD9F7880-8F2A-4CD2-B9A8-CEC5B5A2127C}"/>
    <cellStyle name="SAPBEXaggItemX" xfId="12" xr:uid="{247E291B-086D-45A7-9B18-93A22E389478}"/>
    <cellStyle name="SAPBEXchaText" xfId="13" xr:uid="{86B1DE6B-7C90-4C24-99BC-CE2CEA8667CF}"/>
    <cellStyle name="SAPBEXexcBad7" xfId="14" xr:uid="{E1CD659C-9EE9-432B-ACAA-79200EA916A4}"/>
    <cellStyle name="SAPBEXexcBad8" xfId="15" xr:uid="{BDD39AB4-4F41-4454-AA7C-A362FAA772A8}"/>
    <cellStyle name="SAPBEXexcBad9" xfId="16" xr:uid="{8D0B1A24-64A8-4C32-A7C7-30FC69557AED}"/>
    <cellStyle name="SAPBEXexcCritical4" xfId="17" xr:uid="{94EE2B25-ADD0-4A33-BE54-44A9808BC9D4}"/>
    <cellStyle name="SAPBEXexcCritical5" xfId="18" xr:uid="{0DCA9AB5-C594-43F7-9B56-2AB115D5B386}"/>
    <cellStyle name="SAPBEXexcCritical6" xfId="19" xr:uid="{6B03DF9C-5A5D-4FF1-8C67-9930DB0E3F00}"/>
    <cellStyle name="SAPBEXexcGood1" xfId="20" xr:uid="{EFB64B88-9AF4-4838-82CC-56AF32CD2DB6}"/>
    <cellStyle name="SAPBEXexcGood2" xfId="21" xr:uid="{CB235667-DB38-4DC7-AEAA-539F9D3BACF9}"/>
    <cellStyle name="SAPBEXexcGood3" xfId="22" xr:uid="{44C8D15F-3CAA-4084-A01E-993A97BFAA5A}"/>
    <cellStyle name="SAPBEXfilterDrill" xfId="23" xr:uid="{30E8E7B3-4E87-4B86-85D7-45E635CF4C9B}"/>
    <cellStyle name="SAPBEXfilterItem" xfId="24" xr:uid="{E46CC9D9-D228-4F55-B89D-74DC847AC25B}"/>
    <cellStyle name="SAPBEXfilterText" xfId="25" xr:uid="{85B7407B-C82D-46D7-90D7-7D9438FD01FE}"/>
    <cellStyle name="SAPBEXformats" xfId="26" xr:uid="{489B8CC7-9CCF-4E30-A6AD-5519373392A9}"/>
    <cellStyle name="SAPBEXheaderItem" xfId="27" xr:uid="{C77A77E3-193A-49A9-BBED-6850633C740C}"/>
    <cellStyle name="SAPBEXheaderText" xfId="28" xr:uid="{0B37B847-DDC8-4A94-B5B3-93ECBAE5F7DD}"/>
    <cellStyle name="SAPBEXHLevel0" xfId="29" xr:uid="{CC482F9E-41AC-4CBB-AE5E-FB1C9349DB33}"/>
    <cellStyle name="SAPBEXHLevel0X" xfId="30" xr:uid="{6F712EF9-5877-401D-B589-4ACBDAFDD493}"/>
    <cellStyle name="SAPBEXHLevel1" xfId="3" xr:uid="{E764040F-23F4-48C2-8A6C-A82BFD8D0999}"/>
    <cellStyle name="SAPBEXHLevel1X" xfId="31" xr:uid="{DDA8B82E-37D1-4C37-A3FB-E5CB36846D73}"/>
    <cellStyle name="SAPBEXHLevel2" xfId="5" xr:uid="{CDF830A3-9480-4B7E-A82D-46A1BD6689EF}"/>
    <cellStyle name="SAPBEXHLevel2X" xfId="32" xr:uid="{964F40EF-DF6F-4115-B7DD-0A4D61DDABF2}"/>
    <cellStyle name="SAPBEXHLevel3" xfId="33" xr:uid="{BAFEF556-C27D-4E1A-BDC9-BF620B2F40E0}"/>
    <cellStyle name="SAPBEXHLevel3X" xfId="34" xr:uid="{25E50525-6BDE-485E-A50C-4B5F62A77C36}"/>
    <cellStyle name="SAPBEXinputData" xfId="35" xr:uid="{6A977981-752D-43E3-9F67-EFB09FB529FF}"/>
    <cellStyle name="SAPBEXinputData 2" xfId="36" xr:uid="{7BB39099-D584-4C90-91F8-C59D9C89AEC9}"/>
    <cellStyle name="SAPBEXresData" xfId="37" xr:uid="{A0B28F69-82AA-4990-8945-FE00E89A544B}"/>
    <cellStyle name="SAPBEXresDataEmph" xfId="38" xr:uid="{965F6E1C-4307-4A22-845C-792CBFE74A3F}"/>
    <cellStyle name="SAPBEXresItem" xfId="39" xr:uid="{718AA053-D9F4-4276-AD80-7342F3437F97}"/>
    <cellStyle name="SAPBEXresItemX" xfId="40" xr:uid="{111F4CD9-5B31-4D68-AFCC-89511DB46E48}"/>
    <cellStyle name="SAPBEXstdData" xfId="4" xr:uid="{5D702BD9-3703-4775-985E-C82D93012324}"/>
    <cellStyle name="SAPBEXstdDataEmph" xfId="41" xr:uid="{FA42E8AB-6B39-487D-BAFB-3807742E4A94}"/>
    <cellStyle name="SAPBEXstdItem" xfId="42" xr:uid="{6E21FA6D-904A-4B26-8A66-F0EF7B599ACB}"/>
    <cellStyle name="SAPBEXstdItemX" xfId="43" xr:uid="{12A30992-76D9-4226-878B-79346CD17DC9}"/>
    <cellStyle name="SAPBEXtitle" xfId="44" xr:uid="{3E41686B-DF19-4978-B130-8701F3E7C0BF}"/>
    <cellStyle name="SAPBEXundefined" xfId="45" xr:uid="{55B92465-6EB6-4438-8F89-6BB934AFE5AE}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5</xdr:col>
      <xdr:colOff>434975</xdr:colOff>
      <xdr:row>12</xdr:row>
      <xdr:rowOff>361950</xdr:rowOff>
    </xdr:to>
    <xdr:pic>
      <xdr:nvPicPr>
        <xdr:cNvPr id="3" name="BEx5CA4FVL7DQ17MNUR2TECUR531" descr="analysis_prev" hidden="1">
          <a:extLst>
            <a:ext uri="{FF2B5EF4-FFF2-40B4-BE49-F238E27FC236}">
              <a16:creationId xmlns:a16="http://schemas.microsoft.com/office/drawing/2014/main" id="{500F9E41-2686-C054-BCE3-A4EBB07864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267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W40"/>
  <sheetViews>
    <sheetView zoomScaleNormal="100" workbookViewId="0">
      <selection activeCell="H42" sqref="H42"/>
    </sheetView>
  </sheetViews>
  <sheetFormatPr defaultRowHeight="15.75" x14ac:dyDescent="0.25"/>
  <cols>
    <col min="1" max="5" width="9.140625" style="21"/>
    <col min="6" max="6" width="25.28515625" style="21" customWidth="1"/>
    <col min="7" max="7" width="25.140625" style="21" bestFit="1" customWidth="1"/>
    <col min="8" max="8" width="21.42578125" style="21" bestFit="1" customWidth="1"/>
    <col min="9" max="9" width="21.7109375" style="21" bestFit="1" customWidth="1"/>
    <col min="10" max="10" width="25.140625" style="21" bestFit="1" customWidth="1"/>
    <col min="11" max="11" width="10.85546875" style="21" bestFit="1" customWidth="1"/>
    <col min="12" max="12" width="12" style="21" bestFit="1" customWidth="1"/>
    <col min="13" max="13" width="25.28515625" style="21" customWidth="1"/>
    <col min="14" max="14" width="16" style="21" bestFit="1" customWidth="1"/>
    <col min="15" max="16384" width="9.140625" style="21"/>
  </cols>
  <sheetData>
    <row r="1" spans="2:13" ht="42" customHeight="1" x14ac:dyDescent="0.25">
      <c r="B1" s="146" t="s">
        <v>59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79"/>
    </row>
    <row r="2" spans="2:13" ht="18" customHeight="1" x14ac:dyDescent="0.25"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58"/>
    </row>
    <row r="3" spans="2:13" ht="15.75" customHeight="1" x14ac:dyDescent="0.25">
      <c r="B3" s="146" t="s">
        <v>12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59"/>
    </row>
    <row r="4" spans="2:13" x14ac:dyDescent="0.25"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59"/>
    </row>
    <row r="5" spans="2:13" ht="18" customHeight="1" x14ac:dyDescent="0.25">
      <c r="B5" s="146" t="s">
        <v>51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57"/>
    </row>
    <row r="6" spans="2:13" ht="18" customHeight="1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57"/>
    </row>
    <row r="7" spans="2:13" ht="18" customHeight="1" x14ac:dyDescent="0.25">
      <c r="B7" s="162" t="s">
        <v>58</v>
      </c>
      <c r="C7" s="162"/>
      <c r="D7" s="162"/>
      <c r="E7" s="162"/>
      <c r="F7" s="162"/>
      <c r="G7" s="22"/>
      <c r="H7" s="81"/>
      <c r="I7" s="81"/>
      <c r="J7" s="81"/>
      <c r="K7" s="82"/>
      <c r="L7" s="82"/>
    </row>
    <row r="8" spans="2:13" ht="47.25" x14ac:dyDescent="0.25">
      <c r="B8" s="156" t="s">
        <v>8</v>
      </c>
      <c r="C8" s="156"/>
      <c r="D8" s="156"/>
      <c r="E8" s="156"/>
      <c r="F8" s="156"/>
      <c r="G8" s="83" t="s">
        <v>196</v>
      </c>
      <c r="H8" s="83" t="s">
        <v>200</v>
      </c>
      <c r="I8" s="83" t="s">
        <v>198</v>
      </c>
      <c r="J8" s="83" t="s">
        <v>199</v>
      </c>
      <c r="K8" s="83" t="s">
        <v>23</v>
      </c>
      <c r="L8" s="83" t="s">
        <v>49</v>
      </c>
    </row>
    <row r="9" spans="2:13" x14ac:dyDescent="0.25">
      <c r="B9" s="157">
        <v>1</v>
      </c>
      <c r="C9" s="157"/>
      <c r="D9" s="157"/>
      <c r="E9" s="157"/>
      <c r="F9" s="158"/>
      <c r="G9" s="83">
        <v>2</v>
      </c>
      <c r="H9" s="84">
        <v>3</v>
      </c>
      <c r="I9" s="84">
        <v>4</v>
      </c>
      <c r="J9" s="84">
        <v>5</v>
      </c>
      <c r="K9" s="84" t="s">
        <v>34</v>
      </c>
      <c r="L9" s="84" t="s">
        <v>35</v>
      </c>
    </row>
    <row r="10" spans="2:13" x14ac:dyDescent="0.25">
      <c r="B10" s="152" t="s">
        <v>25</v>
      </c>
      <c r="C10" s="153"/>
      <c r="D10" s="153"/>
      <c r="E10" s="153"/>
      <c r="F10" s="154"/>
      <c r="G10" s="116">
        <f>' Račun prihoda i rashoda'!G11</f>
        <v>22260037.840000004</v>
      </c>
      <c r="H10" s="110">
        <v>70306137</v>
      </c>
      <c r="I10" s="110">
        <f>' Račun prihoda i rashoda'!I11</f>
        <v>65461407</v>
      </c>
      <c r="J10" s="116">
        <f>' Račun prihoda i rashoda'!J11</f>
        <v>22541374.84</v>
      </c>
      <c r="K10" s="85">
        <f t="shared" ref="K10:K15" si="0">IF(G10&gt;0,J10/G10*100,"x")</f>
        <v>101.26386577607003</v>
      </c>
      <c r="L10" s="85">
        <f t="shared" ref="L10:L15" si="1">IF(I10&gt;0,J10/I10*100,"x")</f>
        <v>34.434601810498819</v>
      </c>
    </row>
    <row r="11" spans="2:13" x14ac:dyDescent="0.25">
      <c r="B11" s="155" t="s">
        <v>24</v>
      </c>
      <c r="C11" s="154"/>
      <c r="D11" s="154"/>
      <c r="E11" s="154"/>
      <c r="F11" s="154"/>
      <c r="G11" s="116">
        <f>' Račun prihoda i rashoda'!G23</f>
        <v>5760715.5499999998</v>
      </c>
      <c r="H11" s="110">
        <v>44255804</v>
      </c>
      <c r="I11" s="110">
        <f>' Račun prihoda i rashoda'!I23</f>
        <v>44255804</v>
      </c>
      <c r="J11" s="116">
        <f>' Račun prihoda i rashoda'!J23</f>
        <v>32139808.010000002</v>
      </c>
      <c r="K11" s="85">
        <f t="shared" si="0"/>
        <v>557.91346979456409</v>
      </c>
      <c r="L11" s="85">
        <f t="shared" si="1"/>
        <v>72.622808999244498</v>
      </c>
    </row>
    <row r="12" spans="2:13" x14ac:dyDescent="0.25">
      <c r="B12" s="149" t="s">
        <v>0</v>
      </c>
      <c r="C12" s="150"/>
      <c r="D12" s="150"/>
      <c r="E12" s="150"/>
      <c r="F12" s="151"/>
      <c r="G12" s="117">
        <f>SUM(G10:G11)</f>
        <v>28020753.390000004</v>
      </c>
      <c r="H12" s="111">
        <v>114561941</v>
      </c>
      <c r="I12" s="111">
        <f t="shared" ref="I12:J12" si="2">SUM(I10:I11)</f>
        <v>109717211</v>
      </c>
      <c r="J12" s="117">
        <f t="shared" si="2"/>
        <v>54681182.850000001</v>
      </c>
      <c r="K12" s="80">
        <f t="shared" si="0"/>
        <v>195.14529851832793</v>
      </c>
      <c r="L12" s="80">
        <f t="shared" si="1"/>
        <v>49.838290958744842</v>
      </c>
    </row>
    <row r="13" spans="2:13" x14ac:dyDescent="0.25">
      <c r="B13" s="161" t="s">
        <v>26</v>
      </c>
      <c r="C13" s="153"/>
      <c r="D13" s="153"/>
      <c r="E13" s="153"/>
      <c r="F13" s="153"/>
      <c r="G13" s="95">
        <f>' Račun prihoda i rashoda'!G31</f>
        <v>22274262.770000003</v>
      </c>
      <c r="H13" s="112">
        <v>50254562</v>
      </c>
      <c r="I13" s="112">
        <f>' Račun prihoda i rashoda'!I31</f>
        <v>45409832</v>
      </c>
      <c r="J13" s="95">
        <f>' Račun prihoda i rashoda'!J31</f>
        <v>22493146.07</v>
      </c>
      <c r="K13" s="85">
        <f t="shared" si="0"/>
        <v>100.98267360073888</v>
      </c>
      <c r="L13" s="85">
        <f t="shared" si="1"/>
        <v>49.533647404817529</v>
      </c>
    </row>
    <row r="14" spans="2:13" x14ac:dyDescent="0.25">
      <c r="B14" s="155" t="s">
        <v>27</v>
      </c>
      <c r="C14" s="154"/>
      <c r="D14" s="154"/>
      <c r="E14" s="154"/>
      <c r="F14" s="154"/>
      <c r="G14" s="116">
        <f>' Račun prihoda i rashoda'!G79</f>
        <v>5766955.5499999998</v>
      </c>
      <c r="H14" s="110">
        <v>65262180</v>
      </c>
      <c r="I14" s="110">
        <f>' Račun prihoda i rashoda'!I79</f>
        <v>65262180</v>
      </c>
      <c r="J14" s="116">
        <f>' Račun prihoda i rashoda'!J79</f>
        <v>32191865.829999998</v>
      </c>
      <c r="K14" s="104">
        <f t="shared" si="0"/>
        <v>558.21248405495339</v>
      </c>
      <c r="L14" s="85">
        <f t="shared" si="1"/>
        <v>49.326985139019257</v>
      </c>
    </row>
    <row r="15" spans="2:13" x14ac:dyDescent="0.25">
      <c r="B15" s="87" t="s">
        <v>1</v>
      </c>
      <c r="C15" s="86"/>
      <c r="D15" s="86"/>
      <c r="E15" s="86"/>
      <c r="F15" s="86"/>
      <c r="G15" s="117">
        <f>SUM(G13:G14)</f>
        <v>28041218.320000004</v>
      </c>
      <c r="H15" s="111">
        <v>115516742</v>
      </c>
      <c r="I15" s="111">
        <f t="shared" ref="I15:J15" si="3">SUM(I13:I14)</f>
        <v>110672012</v>
      </c>
      <c r="J15" s="117">
        <f t="shared" si="3"/>
        <v>54685011.899999999</v>
      </c>
      <c r="K15" s="80">
        <f t="shared" si="0"/>
        <v>195.01653343284548</v>
      </c>
      <c r="L15" s="80">
        <f t="shared" si="1"/>
        <v>49.411780730976503</v>
      </c>
    </row>
    <row r="16" spans="2:13" x14ac:dyDescent="0.25">
      <c r="B16" s="160" t="s">
        <v>2</v>
      </c>
      <c r="C16" s="150"/>
      <c r="D16" s="150"/>
      <c r="E16" s="150"/>
      <c r="F16" s="150"/>
      <c r="G16" s="142">
        <f>G12-G15</f>
        <v>-20464.929999999702</v>
      </c>
      <c r="H16" s="140">
        <v>-954801</v>
      </c>
      <c r="I16" s="113">
        <f t="shared" ref="I16" si="4">I12-I15</f>
        <v>-954801</v>
      </c>
      <c r="J16" s="142">
        <f>J12-J15</f>
        <v>-3829.0499999970198</v>
      </c>
      <c r="K16" s="88">
        <f>J16/G16*100</f>
        <v>18.710300988066294</v>
      </c>
      <c r="L16" s="88">
        <f>J16/I16*100</f>
        <v>0.40103120964442007</v>
      </c>
    </row>
    <row r="17" spans="1:49" x14ac:dyDescent="0.25"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89"/>
    </row>
    <row r="18" spans="1:49" ht="18" customHeight="1" x14ac:dyDescent="0.25">
      <c r="B18" s="167" t="s">
        <v>55</v>
      </c>
      <c r="C18" s="167"/>
      <c r="D18" s="167"/>
      <c r="E18" s="167"/>
      <c r="F18" s="167"/>
      <c r="G18" s="22"/>
      <c r="H18" s="81"/>
      <c r="I18" s="81"/>
      <c r="J18" s="81"/>
      <c r="K18" s="82"/>
      <c r="L18" s="82"/>
      <c r="M18" s="89"/>
    </row>
    <row r="19" spans="1:49" ht="47.25" x14ac:dyDescent="0.25">
      <c r="B19" s="156" t="s">
        <v>8</v>
      </c>
      <c r="C19" s="156"/>
      <c r="D19" s="156"/>
      <c r="E19" s="156"/>
      <c r="F19" s="156"/>
      <c r="G19" s="83" t="s">
        <v>196</v>
      </c>
      <c r="H19" s="84" t="s">
        <v>200</v>
      </c>
      <c r="I19" s="84" t="s">
        <v>198</v>
      </c>
      <c r="J19" s="84" t="s">
        <v>199</v>
      </c>
      <c r="K19" s="84" t="s">
        <v>23</v>
      </c>
      <c r="L19" s="84" t="s">
        <v>49</v>
      </c>
    </row>
    <row r="20" spans="1:49" x14ac:dyDescent="0.25">
      <c r="B20" s="168">
        <v>1</v>
      </c>
      <c r="C20" s="169"/>
      <c r="D20" s="169"/>
      <c r="E20" s="169"/>
      <c r="F20" s="169"/>
      <c r="G20" s="90">
        <v>2</v>
      </c>
      <c r="H20" s="84">
        <v>3</v>
      </c>
      <c r="I20" s="84">
        <v>4</v>
      </c>
      <c r="J20" s="84">
        <v>5</v>
      </c>
      <c r="K20" s="84" t="s">
        <v>34</v>
      </c>
      <c r="L20" s="84" t="s">
        <v>35</v>
      </c>
    </row>
    <row r="21" spans="1:49" ht="15.75" customHeight="1" x14ac:dyDescent="0.25">
      <c r="B21" s="152" t="s">
        <v>28</v>
      </c>
      <c r="C21" s="170"/>
      <c r="D21" s="170"/>
      <c r="E21" s="170"/>
      <c r="F21" s="170"/>
      <c r="G21" s="91"/>
      <c r="H21" s="92"/>
      <c r="I21" s="92"/>
      <c r="J21" s="92"/>
      <c r="K21" s="92" t="str">
        <f>IF(G21&gt;0,J21/G21*100,"x")</f>
        <v>x</v>
      </c>
      <c r="L21" s="92" t="str">
        <f t="shared" ref="L21" si="5">IF(I21&gt;0,J21/I21*100,"x")</f>
        <v>x</v>
      </c>
    </row>
    <row r="22" spans="1:49" x14ac:dyDescent="0.25">
      <c r="B22" s="152" t="s">
        <v>29</v>
      </c>
      <c r="C22" s="153"/>
      <c r="D22" s="153"/>
      <c r="E22" s="153"/>
      <c r="F22" s="153"/>
      <c r="G22" s="93"/>
      <c r="H22" s="92"/>
      <c r="I22" s="92"/>
      <c r="J22" s="92"/>
      <c r="K22" s="92" t="str">
        <f>IF(G22&gt;0,J22/G22*100,"x")</f>
        <v>x</v>
      </c>
      <c r="L22" s="92" t="str">
        <f>IF(I22&gt;0,J22/I22*100,"x")</f>
        <v>x</v>
      </c>
    </row>
    <row r="23" spans="1:49" ht="15" customHeight="1" x14ac:dyDescent="0.25">
      <c r="B23" s="164" t="s">
        <v>50</v>
      </c>
      <c r="C23" s="165"/>
      <c r="D23" s="165"/>
      <c r="E23" s="165"/>
      <c r="F23" s="166"/>
      <c r="G23" s="94"/>
      <c r="H23" s="23"/>
      <c r="I23" s="23"/>
      <c r="J23" s="23"/>
      <c r="K23" s="23" t="e">
        <f>J23/G23*100</f>
        <v>#DIV/0!</v>
      </c>
      <c r="L23" s="23" t="e">
        <f>J23/I23*100</f>
        <v>#DIV/0!</v>
      </c>
    </row>
    <row r="24" spans="1:49" s="97" customFormat="1" ht="15" customHeight="1" x14ac:dyDescent="0.25">
      <c r="A24" s="21"/>
      <c r="B24" s="152" t="s">
        <v>17</v>
      </c>
      <c r="C24" s="153"/>
      <c r="D24" s="153"/>
      <c r="E24" s="153"/>
      <c r="F24" s="153"/>
      <c r="G24" s="95">
        <v>12125746.68</v>
      </c>
      <c r="H24" s="132">
        <v>18277465.050000001</v>
      </c>
      <c r="I24" s="132">
        <v>18277465.050000001</v>
      </c>
      <c r="J24" s="96">
        <v>18277465.050000001</v>
      </c>
      <c r="K24" s="96">
        <f>IF(G24&gt;0,J24/G24*100,"x")</f>
        <v>150.73269739459872</v>
      </c>
      <c r="L24" s="96">
        <f>IF(I24&gt;0,J24/I24*100,"x")</f>
        <v>100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</row>
    <row r="25" spans="1:49" s="97" customFormat="1" ht="15" customHeight="1" x14ac:dyDescent="0.25">
      <c r="A25" s="21"/>
      <c r="B25" s="152" t="s">
        <v>54</v>
      </c>
      <c r="C25" s="153"/>
      <c r="D25" s="153"/>
      <c r="E25" s="153"/>
      <c r="F25" s="153"/>
      <c r="G25" s="95">
        <v>-12105281.75</v>
      </c>
      <c r="H25" s="139">
        <v>-17322664</v>
      </c>
      <c r="I25" s="139">
        <v>-17322664</v>
      </c>
      <c r="J25" s="96">
        <f>-(J24+J16)</f>
        <v>-18273636.000000004</v>
      </c>
      <c r="K25" s="96">
        <f>J25/G25*100</f>
        <v>150.95589162970126</v>
      </c>
      <c r="L25" s="96">
        <f>J25/I25*100</f>
        <v>105.48975607908808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</row>
    <row r="26" spans="1:49" s="100" customFormat="1" x14ac:dyDescent="0.25">
      <c r="A26" s="98"/>
      <c r="B26" s="164" t="s">
        <v>56</v>
      </c>
      <c r="C26" s="165"/>
      <c r="D26" s="165"/>
      <c r="E26" s="165"/>
      <c r="F26" s="166"/>
      <c r="G26" s="143">
        <f>SUM(G24:G25)</f>
        <v>20464.929999999702</v>
      </c>
      <c r="H26" s="114">
        <f>SUM(H24:H25)</f>
        <v>954801.05000000075</v>
      </c>
      <c r="I26" s="114">
        <f>SUM(I24:I25)</f>
        <v>954801.05000000075</v>
      </c>
      <c r="J26" s="99">
        <f>SUM(J24:J25)</f>
        <v>3829.0499999970198</v>
      </c>
      <c r="K26" s="99">
        <f>J26/G26*100</f>
        <v>18.710300988066294</v>
      </c>
      <c r="L26" s="99">
        <f>J26/I26*100</f>
        <v>0.4010311886436464</v>
      </c>
      <c r="M26" s="137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</row>
    <row r="27" spans="1:49" x14ac:dyDescent="0.25">
      <c r="B27" s="159" t="s">
        <v>57</v>
      </c>
      <c r="C27" s="159"/>
      <c r="D27" s="159"/>
      <c r="E27" s="159"/>
      <c r="F27" s="159"/>
      <c r="G27" s="138">
        <f>G16+G26</f>
        <v>0</v>
      </c>
      <c r="H27" s="114">
        <f>H16+H26</f>
        <v>5.000000074505806E-2</v>
      </c>
      <c r="I27" s="115">
        <f>I16+I26</f>
        <v>5.000000074505806E-2</v>
      </c>
      <c r="J27" s="115">
        <f>J16+J26</f>
        <v>0</v>
      </c>
      <c r="K27" s="80" t="str">
        <f>IF(G27&gt;0,J27/G27*100,"x")</f>
        <v>x</v>
      </c>
      <c r="L27" s="80">
        <f>IF(I27&gt;0,J27/I27*100,"x")</f>
        <v>0</v>
      </c>
    </row>
    <row r="28" spans="1:49" x14ac:dyDescent="0.25">
      <c r="G28" s="101"/>
      <c r="H28" s="101"/>
      <c r="I28" s="101"/>
      <c r="J28" s="101"/>
    </row>
    <row r="29" spans="1:49" x14ac:dyDescent="0.25">
      <c r="B29" s="102"/>
      <c r="C29" s="102"/>
      <c r="D29" s="102"/>
      <c r="E29" s="102"/>
      <c r="F29" s="102"/>
      <c r="G29" s="102"/>
      <c r="H29" s="102"/>
      <c r="I29" s="141"/>
      <c r="J29" s="102"/>
      <c r="K29" s="102"/>
      <c r="L29" s="102"/>
    </row>
    <row r="30" spans="1:49" x14ac:dyDescent="0.25">
      <c r="B30" s="147" t="s">
        <v>60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49" ht="15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N31" s="101"/>
    </row>
    <row r="32" spans="1:49" ht="15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03"/>
      <c r="N32" s="101"/>
    </row>
    <row r="33" spans="2:14" ht="15" customHeight="1" x14ac:dyDescent="0.25">
      <c r="B33" s="147" t="s">
        <v>63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N33" s="131"/>
    </row>
    <row r="34" spans="2:14" ht="36.75" customHeight="1" x14ac:dyDescent="0.25"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</row>
    <row r="35" spans="2:14" ht="15" customHeight="1" x14ac:dyDescent="0.25">
      <c r="B35" s="148" t="s">
        <v>64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</row>
    <row r="36" spans="2:14" x14ac:dyDescent="0.25"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  <row r="38" spans="2:14" x14ac:dyDescent="0.25">
      <c r="H38" s="103"/>
      <c r="J38" s="103"/>
    </row>
    <row r="40" spans="2:14" x14ac:dyDescent="0.25">
      <c r="J40" s="103"/>
    </row>
  </sheetData>
  <mergeCells count="31">
    <mergeCell ref="B32:L32"/>
    <mergeCell ref="B2:L2"/>
    <mergeCell ref="B4:L4"/>
    <mergeCell ref="B6:L6"/>
    <mergeCell ref="B17:L17"/>
    <mergeCell ref="B5:L5"/>
    <mergeCell ref="B3:L3"/>
    <mergeCell ref="B26:F26"/>
    <mergeCell ref="B23:F23"/>
    <mergeCell ref="B18:F18"/>
    <mergeCell ref="B24:F24"/>
    <mergeCell ref="B25:F25"/>
    <mergeCell ref="B19:F19"/>
    <mergeCell ref="B20:F20"/>
    <mergeCell ref="B21:F21"/>
    <mergeCell ref="B1:L1"/>
    <mergeCell ref="B33:L34"/>
    <mergeCell ref="B35:L36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B1:L89"/>
  <sheetViews>
    <sheetView topLeftCell="A13" zoomScale="87" zoomScaleNormal="87" zoomScaleSheetLayoutView="100" workbookViewId="0">
      <selection activeCell="J30" sqref="J30"/>
    </sheetView>
  </sheetViews>
  <sheetFormatPr defaultRowHeight="15.75" x14ac:dyDescent="0.25"/>
  <cols>
    <col min="1" max="1" width="9.140625" style="21"/>
    <col min="2" max="2" width="2.28515625" style="21" bestFit="1" customWidth="1"/>
    <col min="3" max="3" width="3.42578125" style="21" bestFit="1" customWidth="1"/>
    <col min="4" max="4" width="5.28515625" style="21" bestFit="1" customWidth="1"/>
    <col min="5" max="5" width="8.42578125" style="21" customWidth="1"/>
    <col min="6" max="6" width="44.7109375" style="21" customWidth="1"/>
    <col min="7" max="7" width="29.85546875" style="21" bestFit="1" customWidth="1"/>
    <col min="8" max="8" width="22" style="21" bestFit="1" customWidth="1"/>
    <col min="9" max="9" width="18.42578125" style="21" customWidth="1"/>
    <col min="10" max="10" width="28.42578125" style="21" customWidth="1"/>
    <col min="11" max="11" width="13.140625" style="21" bestFit="1" customWidth="1"/>
    <col min="12" max="12" width="12" style="21" bestFit="1" customWidth="1"/>
    <col min="13" max="13" width="9.140625" style="21"/>
    <col min="14" max="14" width="12.5703125" style="21" bestFit="1" customWidth="1"/>
    <col min="15" max="16384" width="9.140625" style="21"/>
  </cols>
  <sheetData>
    <row r="1" spans="2:12" x14ac:dyDescent="0.25"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2:12" ht="15.75" customHeight="1" x14ac:dyDescent="0.25">
      <c r="B2" s="146" t="s">
        <v>12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2:12" x14ac:dyDescent="0.25"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2:12" ht="15.75" customHeight="1" x14ac:dyDescent="0.25">
      <c r="B4" s="146" t="s">
        <v>53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2:12" x14ac:dyDescent="0.25"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2:12" ht="15.75" customHeight="1" x14ac:dyDescent="0.25">
      <c r="B6" s="146" t="s">
        <v>36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</row>
    <row r="7" spans="2:12" x14ac:dyDescent="0.25"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2:12" ht="45" customHeight="1" x14ac:dyDescent="0.25">
      <c r="B8" s="171" t="s">
        <v>8</v>
      </c>
      <c r="C8" s="172"/>
      <c r="D8" s="172"/>
      <c r="E8" s="172"/>
      <c r="F8" s="173"/>
      <c r="G8" s="23" t="s">
        <v>196</v>
      </c>
      <c r="H8" s="23" t="s">
        <v>200</v>
      </c>
      <c r="I8" s="23" t="s">
        <v>198</v>
      </c>
      <c r="J8" s="23" t="s">
        <v>199</v>
      </c>
      <c r="K8" s="23" t="s">
        <v>23</v>
      </c>
      <c r="L8" s="23" t="s">
        <v>49</v>
      </c>
    </row>
    <row r="9" spans="2:12" x14ac:dyDescent="0.25">
      <c r="B9" s="171">
        <v>1</v>
      </c>
      <c r="C9" s="172"/>
      <c r="D9" s="172"/>
      <c r="E9" s="172"/>
      <c r="F9" s="173"/>
      <c r="G9" s="23">
        <v>2</v>
      </c>
      <c r="H9" s="23">
        <v>3</v>
      </c>
      <c r="I9" s="23">
        <v>4</v>
      </c>
      <c r="J9" s="23">
        <v>5</v>
      </c>
      <c r="K9" s="23" t="s">
        <v>34</v>
      </c>
      <c r="L9" s="23" t="s">
        <v>35</v>
      </c>
    </row>
    <row r="10" spans="2:12" x14ac:dyDescent="0.25">
      <c r="B10" s="24"/>
      <c r="C10" s="24"/>
      <c r="D10" s="24"/>
      <c r="E10" s="24"/>
      <c r="F10" s="24" t="s">
        <v>48</v>
      </c>
      <c r="G10" s="48">
        <f>G11+G23</f>
        <v>28020753.390000004</v>
      </c>
      <c r="H10" s="40">
        <f>H11+H23</f>
        <v>114561941</v>
      </c>
      <c r="I10" s="40">
        <f>I11+I23</f>
        <v>109717211</v>
      </c>
      <c r="J10" s="48">
        <f>J11+J23</f>
        <v>54681182.850000001</v>
      </c>
      <c r="K10" s="41">
        <f>J10/G10*100</f>
        <v>195.14529851832793</v>
      </c>
      <c r="L10" s="41">
        <f>J10/I10*100</f>
        <v>49.838290958744842</v>
      </c>
    </row>
    <row r="11" spans="2:12" x14ac:dyDescent="0.25">
      <c r="B11" s="24">
        <v>6</v>
      </c>
      <c r="C11" s="24"/>
      <c r="D11" s="24"/>
      <c r="E11" s="24"/>
      <c r="F11" s="24" t="s">
        <v>3</v>
      </c>
      <c r="G11" s="49">
        <f>G12+G16+G19</f>
        <v>22260037.840000004</v>
      </c>
      <c r="H11" s="118">
        <f>H12+H16+H19</f>
        <v>70306137</v>
      </c>
      <c r="I11" s="118">
        <f t="shared" ref="I11" si="0">I12+I16+I19</f>
        <v>65461407</v>
      </c>
      <c r="J11" s="49">
        <f>J12+J16+J19</f>
        <v>22541374.84</v>
      </c>
      <c r="K11" s="39">
        <f>J11/G11*100</f>
        <v>101.26386577607003</v>
      </c>
      <c r="L11" s="39">
        <f>J11/I11*100</f>
        <v>34.434601810498819</v>
      </c>
    </row>
    <row r="12" spans="2:12" ht="31.5" x14ac:dyDescent="0.25">
      <c r="B12" s="24"/>
      <c r="C12" s="27">
        <v>63</v>
      </c>
      <c r="D12" s="27"/>
      <c r="E12" s="27"/>
      <c r="F12" s="27" t="s">
        <v>16</v>
      </c>
      <c r="G12" s="50">
        <v>2004683.4</v>
      </c>
      <c r="H12" s="119">
        <v>22489216</v>
      </c>
      <c r="I12" s="119">
        <v>22489216</v>
      </c>
      <c r="J12" s="50">
        <v>48206.5</v>
      </c>
      <c r="K12" s="29">
        <f>J12/G12*100</f>
        <v>2.404693928228268</v>
      </c>
      <c r="L12" s="29">
        <f>J12/I12*100</f>
        <v>0.21435384852900163</v>
      </c>
    </row>
    <row r="13" spans="2:12" ht="31.5" x14ac:dyDescent="0.25">
      <c r="B13" s="30"/>
      <c r="C13" s="30"/>
      <c r="D13" s="30">
        <v>632</v>
      </c>
      <c r="E13" s="30"/>
      <c r="F13" s="31" t="s">
        <v>65</v>
      </c>
      <c r="G13" s="50">
        <v>2004683.4</v>
      </c>
      <c r="H13" s="119"/>
      <c r="I13" s="119"/>
      <c r="J13" s="50">
        <v>48206.5</v>
      </c>
      <c r="K13" s="29">
        <f t="shared" ref="K13:K26" si="1">J13/G13*100</f>
        <v>2.404693928228268</v>
      </c>
      <c r="L13" s="29"/>
    </row>
    <row r="14" spans="2:12" x14ac:dyDescent="0.25">
      <c r="B14" s="30"/>
      <c r="C14" s="30"/>
      <c r="D14" s="30"/>
      <c r="E14" s="30">
        <v>6323</v>
      </c>
      <c r="F14" s="30" t="s">
        <v>66</v>
      </c>
      <c r="G14" s="50">
        <v>1999379.4</v>
      </c>
      <c r="H14" s="119"/>
      <c r="I14" s="119"/>
      <c r="J14" s="52">
        <v>48206.5</v>
      </c>
      <c r="K14" s="29">
        <f t="shared" si="1"/>
        <v>2.4110731560003074</v>
      </c>
      <c r="L14" s="29"/>
    </row>
    <row r="15" spans="2:12" x14ac:dyDescent="0.25">
      <c r="B15" s="30"/>
      <c r="C15" s="30"/>
      <c r="D15" s="32"/>
      <c r="E15" s="32">
        <v>6324</v>
      </c>
      <c r="F15" s="32" t="s">
        <v>67</v>
      </c>
      <c r="G15" s="50">
        <v>5304</v>
      </c>
      <c r="H15" s="119"/>
      <c r="I15" s="119"/>
      <c r="J15" s="52"/>
      <c r="K15" s="29"/>
      <c r="L15" s="29"/>
    </row>
    <row r="16" spans="2:12" ht="31.5" x14ac:dyDescent="0.25">
      <c r="B16" s="30"/>
      <c r="C16" s="30">
        <v>65</v>
      </c>
      <c r="D16" s="32"/>
      <c r="E16" s="32"/>
      <c r="F16" s="27" t="s">
        <v>68</v>
      </c>
      <c r="G16" s="50">
        <v>11285.52</v>
      </c>
      <c r="H16" s="119">
        <v>20000</v>
      </c>
      <c r="I16" s="119">
        <v>20000</v>
      </c>
      <c r="J16" s="50">
        <v>10229.27</v>
      </c>
      <c r="K16" s="29">
        <f t="shared" si="1"/>
        <v>90.640661662023547</v>
      </c>
      <c r="L16" s="29">
        <f t="shared" ref="L16:L24" si="2">J16/I16*100</f>
        <v>51.146350000000005</v>
      </c>
    </row>
    <row r="17" spans="2:12" x14ac:dyDescent="0.25">
      <c r="B17" s="30"/>
      <c r="C17" s="33"/>
      <c r="D17" s="32">
        <v>652</v>
      </c>
      <c r="E17" s="32"/>
      <c r="F17" s="27" t="s">
        <v>69</v>
      </c>
      <c r="G17" s="50">
        <v>11285.52</v>
      </c>
      <c r="H17" s="119"/>
      <c r="I17" s="119"/>
      <c r="J17" s="50">
        <v>10229.27</v>
      </c>
      <c r="K17" s="29">
        <f t="shared" si="1"/>
        <v>90.640661662023547</v>
      </c>
      <c r="L17" s="29"/>
    </row>
    <row r="18" spans="2:12" x14ac:dyDescent="0.25">
      <c r="B18" s="30"/>
      <c r="C18" s="33"/>
      <c r="D18" s="32"/>
      <c r="E18" s="32">
        <v>6526</v>
      </c>
      <c r="F18" s="27" t="s">
        <v>70</v>
      </c>
      <c r="G18" s="50">
        <v>11285.52</v>
      </c>
      <c r="H18" s="119"/>
      <c r="I18" s="119"/>
      <c r="J18" s="52">
        <v>10229.27</v>
      </c>
      <c r="K18" s="29">
        <f t="shared" si="1"/>
        <v>90.640661662023547</v>
      </c>
      <c r="L18" s="29"/>
    </row>
    <row r="19" spans="2:12" x14ac:dyDescent="0.25">
      <c r="B19" s="30"/>
      <c r="C19" s="30">
        <v>67</v>
      </c>
      <c r="D19" s="32"/>
      <c r="E19" s="32"/>
      <c r="F19" s="27" t="s">
        <v>71</v>
      </c>
      <c r="G19" s="50">
        <f>G20</f>
        <v>20244068.920000002</v>
      </c>
      <c r="H19" s="50">
        <f t="shared" ref="H19:J19" si="3">H20</f>
        <v>47796921</v>
      </c>
      <c r="I19" s="50">
        <f t="shared" si="3"/>
        <v>42952191</v>
      </c>
      <c r="J19" s="50">
        <f t="shared" si="3"/>
        <v>22482939.07</v>
      </c>
      <c r="K19" s="29">
        <f t="shared" si="1"/>
        <v>111.059388104474</v>
      </c>
      <c r="L19" s="29">
        <f t="shared" si="2"/>
        <v>52.344102935284489</v>
      </c>
    </row>
    <row r="20" spans="2:12" x14ac:dyDescent="0.25">
      <c r="B20" s="30"/>
      <c r="C20" s="33"/>
      <c r="D20" s="32">
        <v>671</v>
      </c>
      <c r="E20" s="32"/>
      <c r="F20" s="27" t="s">
        <v>71</v>
      </c>
      <c r="G20" s="50">
        <v>20244068.920000002</v>
      </c>
      <c r="H20" s="50">
        <v>47796921</v>
      </c>
      <c r="I20" s="50">
        <v>42952191</v>
      </c>
      <c r="J20" s="50">
        <v>22482939.07</v>
      </c>
      <c r="K20" s="29">
        <f t="shared" si="1"/>
        <v>111.059388104474</v>
      </c>
      <c r="L20" s="29">
        <f t="shared" si="2"/>
        <v>52.344102935284489</v>
      </c>
    </row>
    <row r="21" spans="2:12" ht="31.5" x14ac:dyDescent="0.25">
      <c r="B21" s="30"/>
      <c r="C21" s="33"/>
      <c r="D21" s="32"/>
      <c r="E21" s="32">
        <v>6711</v>
      </c>
      <c r="F21" s="27" t="s">
        <v>72</v>
      </c>
      <c r="G21" s="50">
        <v>20243132.920000002</v>
      </c>
      <c r="H21" s="119"/>
      <c r="I21" s="119"/>
      <c r="J21" s="52">
        <v>22436179.48</v>
      </c>
      <c r="K21" s="29">
        <f t="shared" si="1"/>
        <v>110.83353336989302</v>
      </c>
      <c r="L21" s="29" t="e">
        <f t="shared" si="2"/>
        <v>#DIV/0!</v>
      </c>
    </row>
    <row r="22" spans="2:12" ht="31.5" x14ac:dyDescent="0.25">
      <c r="B22" s="30"/>
      <c r="C22" s="30"/>
      <c r="D22" s="32"/>
      <c r="E22" s="32">
        <v>6712</v>
      </c>
      <c r="F22" s="27" t="s">
        <v>72</v>
      </c>
      <c r="G22" s="50">
        <v>936</v>
      </c>
      <c r="H22" s="119"/>
      <c r="I22" s="119"/>
      <c r="J22" s="52">
        <v>46759.59</v>
      </c>
      <c r="K22" s="29">
        <f t="shared" si="1"/>
        <v>4995.6826923076915</v>
      </c>
      <c r="L22" s="29"/>
    </row>
    <row r="23" spans="2:12" s="45" customFormat="1" x14ac:dyDescent="0.25">
      <c r="B23" s="33">
        <v>7</v>
      </c>
      <c r="C23" s="33"/>
      <c r="D23" s="47"/>
      <c r="E23" s="47"/>
      <c r="F23" s="24" t="s">
        <v>22</v>
      </c>
      <c r="G23" s="51">
        <f>G24</f>
        <v>5760715.5499999998</v>
      </c>
      <c r="H23" s="120">
        <f t="shared" ref="H23:J23" si="4">H24</f>
        <v>44255804</v>
      </c>
      <c r="I23" s="120">
        <f t="shared" si="4"/>
        <v>44255804</v>
      </c>
      <c r="J23" s="51">
        <f t="shared" si="4"/>
        <v>32139808.010000002</v>
      </c>
      <c r="K23" s="41">
        <f t="shared" si="1"/>
        <v>557.91346979456409</v>
      </c>
      <c r="L23" s="41">
        <f t="shared" si="2"/>
        <v>72.622808999244498</v>
      </c>
    </row>
    <row r="24" spans="2:12" ht="29.25" customHeight="1" x14ac:dyDescent="0.25">
      <c r="B24" s="30"/>
      <c r="C24" s="30">
        <v>74</v>
      </c>
      <c r="D24" s="32"/>
      <c r="E24" s="32"/>
      <c r="F24" s="31" t="s">
        <v>73</v>
      </c>
      <c r="G24" s="50">
        <v>5760715.5499999998</v>
      </c>
      <c r="H24" s="119">
        <v>44255804</v>
      </c>
      <c r="I24" s="119">
        <v>44255804</v>
      </c>
      <c r="J24" s="52">
        <v>32139808.010000002</v>
      </c>
      <c r="K24" s="29">
        <f t="shared" si="1"/>
        <v>557.91346979456409</v>
      </c>
      <c r="L24" s="29">
        <f t="shared" si="2"/>
        <v>72.622808999244498</v>
      </c>
    </row>
    <row r="25" spans="2:12" x14ac:dyDescent="0.25">
      <c r="B25" s="30"/>
      <c r="C25" s="30"/>
      <c r="D25" s="30">
        <v>741</v>
      </c>
      <c r="E25" s="30"/>
      <c r="F25" s="31" t="s">
        <v>74</v>
      </c>
      <c r="G25" s="50">
        <v>5760715.5499999998</v>
      </c>
      <c r="H25" s="119"/>
      <c r="I25" s="119"/>
      <c r="J25" s="52">
        <v>32139808.010000002</v>
      </c>
      <c r="K25" s="29">
        <f t="shared" si="1"/>
        <v>557.91346979456409</v>
      </c>
      <c r="L25" s="29"/>
    </row>
    <row r="26" spans="2:12" x14ac:dyDescent="0.25">
      <c r="B26" s="30"/>
      <c r="C26" s="30"/>
      <c r="D26" s="30"/>
      <c r="E26" s="30">
        <v>7411</v>
      </c>
      <c r="F26" s="31" t="s">
        <v>75</v>
      </c>
      <c r="G26" s="50">
        <v>5760715.5499999998</v>
      </c>
      <c r="H26" s="119"/>
      <c r="I26" s="119"/>
      <c r="J26" s="52">
        <v>32139808.010000002</v>
      </c>
      <c r="K26" s="29">
        <f t="shared" si="1"/>
        <v>557.91346979456409</v>
      </c>
      <c r="L26" s="29"/>
    </row>
    <row r="27" spans="2:12" x14ac:dyDescent="0.25"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</row>
    <row r="28" spans="2:12" ht="47.25" x14ac:dyDescent="0.25">
      <c r="B28" s="171" t="s">
        <v>8</v>
      </c>
      <c r="C28" s="172"/>
      <c r="D28" s="172"/>
      <c r="E28" s="172"/>
      <c r="F28" s="173"/>
      <c r="G28" s="23" t="s">
        <v>196</v>
      </c>
      <c r="H28" s="23" t="s">
        <v>200</v>
      </c>
      <c r="I28" s="23" t="s">
        <v>198</v>
      </c>
      <c r="J28" s="23" t="s">
        <v>199</v>
      </c>
      <c r="K28" s="23" t="s">
        <v>23</v>
      </c>
      <c r="L28" s="23" t="s">
        <v>49</v>
      </c>
    </row>
    <row r="29" spans="2:12" x14ac:dyDescent="0.25">
      <c r="B29" s="171">
        <v>1</v>
      </c>
      <c r="C29" s="172"/>
      <c r="D29" s="172"/>
      <c r="E29" s="172"/>
      <c r="F29" s="173"/>
      <c r="G29" s="23">
        <v>2</v>
      </c>
      <c r="H29" s="23">
        <v>3</v>
      </c>
      <c r="I29" s="23">
        <v>4</v>
      </c>
      <c r="J29" s="23">
        <v>5</v>
      </c>
      <c r="K29" s="23" t="s">
        <v>34</v>
      </c>
      <c r="L29" s="23" t="s">
        <v>35</v>
      </c>
    </row>
    <row r="30" spans="2:12" x14ac:dyDescent="0.25">
      <c r="B30" s="24"/>
      <c r="C30" s="24"/>
      <c r="D30" s="24"/>
      <c r="E30" s="24"/>
      <c r="F30" s="24" t="s">
        <v>47</v>
      </c>
      <c r="G30" s="51">
        <f>G31+G79</f>
        <v>28041218.320000004</v>
      </c>
      <c r="H30" s="120">
        <f t="shared" ref="H30:I30" si="5">H31+H79</f>
        <v>115516742</v>
      </c>
      <c r="I30" s="120">
        <f t="shared" si="5"/>
        <v>110672012</v>
      </c>
      <c r="J30" s="51">
        <f>J31+J79</f>
        <v>54685011.899999999</v>
      </c>
      <c r="K30" s="29">
        <f>J30/G30*100</f>
        <v>195.01653343284548</v>
      </c>
      <c r="L30" s="29">
        <f>J30/I30*100</f>
        <v>49.411780730976503</v>
      </c>
    </row>
    <row r="31" spans="2:12" s="45" customFormat="1" x14ac:dyDescent="0.25">
      <c r="B31" s="24">
        <v>3</v>
      </c>
      <c r="C31" s="24"/>
      <c r="D31" s="24"/>
      <c r="E31" s="24"/>
      <c r="F31" s="24" t="s">
        <v>4</v>
      </c>
      <c r="G31" s="51">
        <f>G32+G41+G68+G72+G75</f>
        <v>22274262.770000003</v>
      </c>
      <c r="H31" s="51">
        <f t="shared" ref="H31:J31" si="6">H32+H41+H68+H72+H75</f>
        <v>50254562</v>
      </c>
      <c r="I31" s="51">
        <f t="shared" si="6"/>
        <v>45409832</v>
      </c>
      <c r="J31" s="51">
        <f t="shared" si="6"/>
        <v>22493146.07</v>
      </c>
      <c r="K31" s="29">
        <f t="shared" ref="K31:K89" si="7">J31/G31*100</f>
        <v>100.98267360073888</v>
      </c>
      <c r="L31" s="29">
        <f t="shared" ref="L31:L87" si="8">J31/I31*100</f>
        <v>49.533647404817529</v>
      </c>
    </row>
    <row r="32" spans="2:12" s="45" customFormat="1" x14ac:dyDescent="0.25">
      <c r="B32" s="35"/>
      <c r="C32" s="35">
        <v>31</v>
      </c>
      <c r="D32" s="35"/>
      <c r="E32" s="35"/>
      <c r="F32" s="34" t="s">
        <v>5</v>
      </c>
      <c r="G32" s="51">
        <f>G33+G37+G39</f>
        <v>723567.26</v>
      </c>
      <c r="H32" s="51">
        <v>2125984</v>
      </c>
      <c r="I32" s="51">
        <v>2125984</v>
      </c>
      <c r="J32" s="51">
        <f t="shared" ref="J32" si="9">J33+J37+J39</f>
        <v>855065.8</v>
      </c>
      <c r="K32" s="29">
        <f t="shared" si="7"/>
        <v>118.1736442856743</v>
      </c>
      <c r="L32" s="29">
        <f t="shared" si="8"/>
        <v>40.219766470490839</v>
      </c>
    </row>
    <row r="33" spans="2:12" x14ac:dyDescent="0.25">
      <c r="B33" s="30"/>
      <c r="C33" s="30"/>
      <c r="D33" s="30">
        <v>311</v>
      </c>
      <c r="E33" s="30"/>
      <c r="F33" s="30" t="s">
        <v>30</v>
      </c>
      <c r="G33" s="50">
        <v>610502.18000000005</v>
      </c>
      <c r="H33" s="25"/>
      <c r="I33" s="25"/>
      <c r="J33" s="52">
        <v>718129.68</v>
      </c>
      <c r="K33" s="29">
        <f t="shared" si="7"/>
        <v>117.62933917778966</v>
      </c>
      <c r="L33" s="29"/>
    </row>
    <row r="34" spans="2:12" x14ac:dyDescent="0.25">
      <c r="B34" s="30"/>
      <c r="C34" s="30"/>
      <c r="D34" s="30"/>
      <c r="E34" s="30">
        <v>3111</v>
      </c>
      <c r="F34" s="30" t="s">
        <v>31</v>
      </c>
      <c r="G34" s="50">
        <v>608264.6</v>
      </c>
      <c r="H34" s="25"/>
      <c r="I34" s="25"/>
      <c r="J34" s="52">
        <v>715892.1</v>
      </c>
      <c r="K34" s="29">
        <f t="shared" si="7"/>
        <v>117.69419098201669</v>
      </c>
      <c r="L34" s="29"/>
    </row>
    <row r="35" spans="2:12" x14ac:dyDescent="0.25">
      <c r="B35" s="30"/>
      <c r="C35" s="30"/>
      <c r="D35" s="32"/>
      <c r="E35" s="32" t="s">
        <v>76</v>
      </c>
      <c r="F35" s="30" t="s">
        <v>77</v>
      </c>
      <c r="G35" s="50">
        <v>2237.58</v>
      </c>
      <c r="H35" s="25"/>
      <c r="I35" s="25"/>
      <c r="J35" s="52">
        <v>2237.58</v>
      </c>
      <c r="K35" s="29">
        <f t="shared" si="7"/>
        <v>100</v>
      </c>
      <c r="L35" s="29"/>
    </row>
    <row r="36" spans="2:12" x14ac:dyDescent="0.25">
      <c r="B36" s="30"/>
      <c r="C36" s="30"/>
      <c r="D36" s="32"/>
      <c r="E36" s="32" t="s">
        <v>150</v>
      </c>
      <c r="F36" s="30" t="s">
        <v>151</v>
      </c>
      <c r="G36" s="50"/>
      <c r="H36" s="25"/>
      <c r="I36" s="25"/>
      <c r="J36" s="52">
        <v>35332.080000000002</v>
      </c>
      <c r="K36" s="29"/>
      <c r="L36" s="29"/>
    </row>
    <row r="37" spans="2:12" x14ac:dyDescent="0.25">
      <c r="B37" s="30"/>
      <c r="C37" s="30"/>
      <c r="D37" s="30" t="s">
        <v>78</v>
      </c>
      <c r="E37" s="30"/>
      <c r="F37" s="30" t="s">
        <v>80</v>
      </c>
      <c r="G37" s="50">
        <v>12701.37</v>
      </c>
      <c r="H37" s="25"/>
      <c r="I37" s="25"/>
      <c r="J37" s="52">
        <v>18814.009999999998</v>
      </c>
      <c r="K37" s="29">
        <f t="shared" si="7"/>
        <v>148.1258320952779</v>
      </c>
      <c r="L37" s="29"/>
    </row>
    <row r="38" spans="2:12" x14ac:dyDescent="0.25">
      <c r="B38" s="30"/>
      <c r="C38" s="33"/>
      <c r="D38" s="30"/>
      <c r="E38" s="30" t="s">
        <v>79</v>
      </c>
      <c r="F38" s="31" t="s">
        <v>80</v>
      </c>
      <c r="G38" s="50">
        <v>12701.37</v>
      </c>
      <c r="H38" s="25"/>
      <c r="I38" s="25"/>
      <c r="J38" s="52">
        <v>18814.009999999998</v>
      </c>
      <c r="K38" s="29">
        <f t="shared" si="7"/>
        <v>148.1258320952779</v>
      </c>
      <c r="L38" s="29"/>
    </row>
    <row r="39" spans="2:12" x14ac:dyDescent="0.25">
      <c r="B39" s="30"/>
      <c r="C39" s="33"/>
      <c r="D39" s="32" t="s">
        <v>81</v>
      </c>
      <c r="E39" s="32"/>
      <c r="F39" s="32" t="s">
        <v>82</v>
      </c>
      <c r="G39" s="50">
        <v>100363.71</v>
      </c>
      <c r="H39" s="25"/>
      <c r="I39" s="25"/>
      <c r="J39" s="52">
        <v>118122.11</v>
      </c>
      <c r="K39" s="29">
        <f t="shared" si="7"/>
        <v>117.6940449889706</v>
      </c>
      <c r="L39" s="29"/>
    </row>
    <row r="40" spans="2:12" x14ac:dyDescent="0.25">
      <c r="B40" s="30"/>
      <c r="C40" s="30"/>
      <c r="D40" s="32"/>
      <c r="E40" s="32" t="s">
        <v>83</v>
      </c>
      <c r="F40" s="32" t="s">
        <v>84</v>
      </c>
      <c r="G40" s="50">
        <v>100363.71</v>
      </c>
      <c r="H40" s="25"/>
      <c r="I40" s="25"/>
      <c r="J40" s="52">
        <v>118122.11</v>
      </c>
      <c r="K40" s="29">
        <f t="shared" si="7"/>
        <v>117.6940449889706</v>
      </c>
      <c r="L40" s="29"/>
    </row>
    <row r="41" spans="2:12" s="45" customFormat="1" x14ac:dyDescent="0.25">
      <c r="B41" s="35"/>
      <c r="C41" s="35">
        <v>32</v>
      </c>
      <c r="D41" s="35"/>
      <c r="E41" s="35"/>
      <c r="F41" s="34" t="s">
        <v>13</v>
      </c>
      <c r="G41" s="51">
        <f>G42+G47+G51+G61</f>
        <v>21539984.010000002</v>
      </c>
      <c r="H41" s="40">
        <v>48109997</v>
      </c>
      <c r="I41" s="40">
        <v>43265267</v>
      </c>
      <c r="J41" s="53">
        <v>21635844.039999999</v>
      </c>
      <c r="K41" s="29">
        <f t="shared" si="7"/>
        <v>100.44503296732019</v>
      </c>
      <c r="L41" s="29">
        <f t="shared" si="8"/>
        <v>50.007420594445883</v>
      </c>
    </row>
    <row r="42" spans="2:12" x14ac:dyDescent="0.25">
      <c r="B42" s="27"/>
      <c r="C42" s="27"/>
      <c r="D42" s="27" t="s">
        <v>85</v>
      </c>
      <c r="E42" s="27"/>
      <c r="F42" s="36" t="s">
        <v>32</v>
      </c>
      <c r="G42" s="50">
        <v>43491.67</v>
      </c>
      <c r="H42" s="25"/>
      <c r="I42" s="121"/>
      <c r="J42" s="52">
        <v>45578.57</v>
      </c>
      <c r="K42" s="29">
        <f t="shared" si="7"/>
        <v>104.79839012850047</v>
      </c>
      <c r="L42" s="29"/>
    </row>
    <row r="43" spans="2:12" x14ac:dyDescent="0.25">
      <c r="B43" s="27"/>
      <c r="C43" s="27"/>
      <c r="D43" s="30"/>
      <c r="E43" s="30" t="s">
        <v>86</v>
      </c>
      <c r="F43" s="30" t="s">
        <v>33</v>
      </c>
      <c r="G43" s="50">
        <v>22378.16</v>
      </c>
      <c r="H43" s="25"/>
      <c r="I43" s="121"/>
      <c r="J43" s="52">
        <v>23220.32</v>
      </c>
      <c r="K43" s="29">
        <f t="shared" si="7"/>
        <v>103.76331208642713</v>
      </c>
      <c r="L43" s="29"/>
    </row>
    <row r="44" spans="2:12" x14ac:dyDescent="0.25">
      <c r="B44" s="27"/>
      <c r="C44" s="27"/>
      <c r="D44" s="30"/>
      <c r="E44" s="30" t="s">
        <v>87</v>
      </c>
      <c r="F44" s="30" t="s">
        <v>88</v>
      </c>
      <c r="G44" s="50">
        <v>13001.09</v>
      </c>
      <c r="H44" s="25"/>
      <c r="I44" s="121"/>
      <c r="J44" s="52">
        <v>14053.99</v>
      </c>
      <c r="K44" s="29">
        <f t="shared" si="7"/>
        <v>108.09855173681591</v>
      </c>
      <c r="L44" s="29"/>
    </row>
    <row r="45" spans="2:12" x14ac:dyDescent="0.25">
      <c r="B45" s="24"/>
      <c r="C45" s="27"/>
      <c r="D45" s="27"/>
      <c r="E45" s="30" t="s">
        <v>89</v>
      </c>
      <c r="F45" s="26" t="s">
        <v>90</v>
      </c>
      <c r="G45" s="52">
        <v>8112.42</v>
      </c>
      <c r="H45" s="68"/>
      <c r="I45" s="68"/>
      <c r="J45" s="52">
        <v>8304.26</v>
      </c>
      <c r="K45" s="29">
        <f t="shared" si="7"/>
        <v>102.36476908246861</v>
      </c>
      <c r="L45" s="29"/>
    </row>
    <row r="46" spans="2:12" x14ac:dyDescent="0.25">
      <c r="B46" s="24"/>
      <c r="C46" s="27"/>
      <c r="D46" s="27"/>
      <c r="E46" s="30" t="s">
        <v>152</v>
      </c>
      <c r="F46" s="26" t="s">
        <v>153</v>
      </c>
      <c r="G46" s="52"/>
      <c r="H46" s="68"/>
      <c r="I46" s="68"/>
      <c r="J46" s="52">
        <v>534.79999999999995</v>
      </c>
      <c r="K46" s="29"/>
      <c r="L46" s="29"/>
    </row>
    <row r="47" spans="2:12" x14ac:dyDescent="0.25">
      <c r="B47" s="24"/>
      <c r="C47" s="27"/>
      <c r="D47" s="27">
        <v>322</v>
      </c>
      <c r="E47" s="30"/>
      <c r="F47" s="26" t="s">
        <v>91</v>
      </c>
      <c r="G47" s="52">
        <v>55300.08</v>
      </c>
      <c r="H47" s="68"/>
      <c r="I47" s="68"/>
      <c r="J47" s="52">
        <v>64685.95</v>
      </c>
      <c r="K47" s="29">
        <f t="shared" si="7"/>
        <v>116.97261559115285</v>
      </c>
      <c r="L47" s="29"/>
    </row>
    <row r="48" spans="2:12" ht="15" customHeight="1" x14ac:dyDescent="0.25">
      <c r="B48" s="24"/>
      <c r="C48" s="27"/>
      <c r="D48" s="27"/>
      <c r="E48" s="30" t="s">
        <v>92</v>
      </c>
      <c r="F48" s="43" t="s">
        <v>93</v>
      </c>
      <c r="G48" s="55">
        <v>39664.839999999997</v>
      </c>
      <c r="H48" s="70"/>
      <c r="I48" s="70"/>
      <c r="J48" s="55">
        <v>45468.06</v>
      </c>
      <c r="K48" s="29">
        <f t="shared" si="7"/>
        <v>114.63064013368012</v>
      </c>
      <c r="L48" s="29"/>
    </row>
    <row r="49" spans="2:12" x14ac:dyDescent="0.25">
      <c r="B49" s="24"/>
      <c r="C49" s="27"/>
      <c r="D49" s="27"/>
      <c r="E49" s="30" t="s">
        <v>94</v>
      </c>
      <c r="F49" s="43" t="s">
        <v>95</v>
      </c>
      <c r="G49" s="55">
        <v>15523</v>
      </c>
      <c r="H49" s="70"/>
      <c r="I49" s="70"/>
      <c r="J49" s="55">
        <v>18231.64</v>
      </c>
      <c r="K49" s="29">
        <f t="shared" si="7"/>
        <v>117.44920440636474</v>
      </c>
      <c r="L49" s="29"/>
    </row>
    <row r="50" spans="2:12" x14ac:dyDescent="0.25">
      <c r="B50" s="24"/>
      <c r="C50" s="27"/>
      <c r="D50" s="27"/>
      <c r="E50" s="30" t="s">
        <v>96</v>
      </c>
      <c r="F50" s="43" t="s">
        <v>97</v>
      </c>
      <c r="G50" s="55">
        <v>112.24</v>
      </c>
      <c r="H50" s="70"/>
      <c r="I50" s="70"/>
      <c r="J50" s="55">
        <v>986.25</v>
      </c>
      <c r="K50" s="29">
        <f t="shared" si="7"/>
        <v>878.69743406985026</v>
      </c>
      <c r="L50" s="29"/>
    </row>
    <row r="51" spans="2:12" x14ac:dyDescent="0.25">
      <c r="B51" s="24"/>
      <c r="C51" s="27"/>
      <c r="D51" s="27">
        <v>323</v>
      </c>
      <c r="E51" s="30"/>
      <c r="F51" s="26" t="s">
        <v>98</v>
      </c>
      <c r="G51" s="52">
        <v>21257119.41</v>
      </c>
      <c r="H51" s="68"/>
      <c r="I51" s="68"/>
      <c r="J51" s="52">
        <v>17597805.510000002</v>
      </c>
      <c r="K51" s="29">
        <f t="shared" si="7"/>
        <v>82.785466697437158</v>
      </c>
      <c r="L51" s="29"/>
    </row>
    <row r="52" spans="2:12" x14ac:dyDescent="0.25">
      <c r="B52" s="24"/>
      <c r="C52" s="27"/>
      <c r="D52" s="27"/>
      <c r="E52" s="30" t="s">
        <v>99</v>
      </c>
      <c r="F52" s="26" t="s">
        <v>100</v>
      </c>
      <c r="G52" s="52">
        <v>36372.550000000003</v>
      </c>
      <c r="H52" s="68"/>
      <c r="I52" s="68"/>
      <c r="J52" s="52">
        <v>7583.96</v>
      </c>
      <c r="K52" s="29">
        <f t="shared" si="7"/>
        <v>20.85077895280919</v>
      </c>
      <c r="L52" s="29"/>
    </row>
    <row r="53" spans="2:12" x14ac:dyDescent="0.25">
      <c r="B53" s="24"/>
      <c r="C53" s="27"/>
      <c r="D53" s="27"/>
      <c r="E53" s="30" t="s">
        <v>101</v>
      </c>
      <c r="F53" s="26" t="s">
        <v>102</v>
      </c>
      <c r="G53" s="52">
        <v>8923.49</v>
      </c>
      <c r="H53" s="68"/>
      <c r="I53" s="68"/>
      <c r="J53" s="52">
        <v>963.17</v>
      </c>
      <c r="K53" s="29">
        <f t="shared" si="7"/>
        <v>10.793646880312522</v>
      </c>
      <c r="L53" s="29"/>
    </row>
    <row r="54" spans="2:12" x14ac:dyDescent="0.25">
      <c r="B54" s="24"/>
      <c r="C54" s="27"/>
      <c r="D54" s="27"/>
      <c r="E54" s="30" t="s">
        <v>103</v>
      </c>
      <c r="F54" s="26" t="s">
        <v>104</v>
      </c>
      <c r="G54" s="52">
        <v>19806.53</v>
      </c>
      <c r="H54" s="68"/>
      <c r="I54" s="68"/>
      <c r="J54" s="52">
        <v>26700.41</v>
      </c>
      <c r="K54" s="29">
        <f t="shared" si="7"/>
        <v>134.80609677717399</v>
      </c>
      <c r="L54" s="29"/>
    </row>
    <row r="55" spans="2:12" x14ac:dyDescent="0.25">
      <c r="B55" s="24"/>
      <c r="C55" s="27"/>
      <c r="D55" s="27"/>
      <c r="E55" s="30" t="s">
        <v>105</v>
      </c>
      <c r="F55" s="26" t="s">
        <v>106</v>
      </c>
      <c r="G55" s="52">
        <v>18132.89</v>
      </c>
      <c r="H55" s="68"/>
      <c r="I55" s="68"/>
      <c r="J55" s="52">
        <v>21138.53</v>
      </c>
      <c r="K55" s="29">
        <f t="shared" si="7"/>
        <v>116.5756258379111</v>
      </c>
      <c r="L55" s="29"/>
    </row>
    <row r="56" spans="2:12" x14ac:dyDescent="0.25">
      <c r="B56" s="24"/>
      <c r="C56" s="27"/>
      <c r="D56" s="27"/>
      <c r="E56" s="30" t="s">
        <v>107</v>
      </c>
      <c r="F56" s="26" t="s">
        <v>108</v>
      </c>
      <c r="G56" s="52">
        <v>19095977.800000001</v>
      </c>
      <c r="H56" s="68"/>
      <c r="I56" s="68"/>
      <c r="J56" s="52">
        <v>17292912.710000001</v>
      </c>
      <c r="K56" s="29">
        <f t="shared" si="7"/>
        <v>90.557880256857032</v>
      </c>
      <c r="L56" s="29"/>
    </row>
    <row r="57" spans="2:12" x14ac:dyDescent="0.25">
      <c r="B57" s="24"/>
      <c r="C57" s="27"/>
      <c r="D57" s="27"/>
      <c r="E57" s="30" t="s">
        <v>109</v>
      </c>
      <c r="F57" s="26" t="s">
        <v>110</v>
      </c>
      <c r="G57" s="52">
        <v>600</v>
      </c>
      <c r="H57" s="68"/>
      <c r="I57" s="68"/>
      <c r="J57" s="52">
        <v>105</v>
      </c>
      <c r="K57" s="29">
        <f t="shared" si="7"/>
        <v>17.5</v>
      </c>
      <c r="L57" s="29"/>
    </row>
    <row r="58" spans="2:12" x14ac:dyDescent="0.25">
      <c r="B58" s="24"/>
      <c r="C58" s="27"/>
      <c r="D58" s="27"/>
      <c r="E58" s="30" t="s">
        <v>111</v>
      </c>
      <c r="F58" s="26" t="s">
        <v>112</v>
      </c>
      <c r="G58" s="52">
        <v>2045360.62</v>
      </c>
      <c r="H58" s="68"/>
      <c r="I58" s="68"/>
      <c r="J58" s="52">
        <v>201732.67</v>
      </c>
      <c r="K58" s="29">
        <f t="shared" si="7"/>
        <v>9.8629389862800814</v>
      </c>
      <c r="L58" s="29"/>
    </row>
    <row r="59" spans="2:12" x14ac:dyDescent="0.25">
      <c r="B59" s="24"/>
      <c r="C59" s="27"/>
      <c r="D59" s="27"/>
      <c r="E59" s="30" t="s">
        <v>113</v>
      </c>
      <c r="F59" s="26" t="s">
        <v>114</v>
      </c>
      <c r="G59" s="52">
        <v>22981.24</v>
      </c>
      <c r="H59" s="68"/>
      <c r="I59" s="68"/>
      <c r="J59" s="52">
        <v>23547.06</v>
      </c>
      <c r="K59" s="29">
        <f t="shared" si="7"/>
        <v>102.46209516979935</v>
      </c>
      <c r="L59" s="29"/>
    </row>
    <row r="60" spans="2:12" x14ac:dyDescent="0.25">
      <c r="B60" s="24"/>
      <c r="C60" s="27"/>
      <c r="D60" s="27"/>
      <c r="E60" s="30" t="s">
        <v>115</v>
      </c>
      <c r="F60" s="26" t="s">
        <v>116</v>
      </c>
      <c r="G60" s="52">
        <v>8964.2900000000009</v>
      </c>
      <c r="H60" s="68"/>
      <c r="I60" s="68"/>
      <c r="J60" s="52">
        <v>23122</v>
      </c>
      <c r="K60" s="29">
        <f t="shared" si="7"/>
        <v>257.93453803926468</v>
      </c>
      <c r="L60" s="29"/>
    </row>
    <row r="61" spans="2:12" x14ac:dyDescent="0.25">
      <c r="B61" s="24"/>
      <c r="C61" s="27"/>
      <c r="D61" s="27">
        <v>329</v>
      </c>
      <c r="E61" s="30"/>
      <c r="F61" s="26" t="s">
        <v>117</v>
      </c>
      <c r="G61" s="52">
        <v>184072.85</v>
      </c>
      <c r="H61" s="68"/>
      <c r="I61" s="68"/>
      <c r="J61" s="52">
        <v>3927774.01</v>
      </c>
      <c r="K61" s="29">
        <f t="shared" si="7"/>
        <v>2133.8149596749327</v>
      </c>
      <c r="L61" s="29"/>
    </row>
    <row r="62" spans="2:12" ht="31.5" x14ac:dyDescent="0.25">
      <c r="B62" s="24"/>
      <c r="C62" s="27"/>
      <c r="D62" s="27"/>
      <c r="E62" s="30" t="s">
        <v>118</v>
      </c>
      <c r="F62" s="38" t="s">
        <v>119</v>
      </c>
      <c r="G62" s="52">
        <v>2940.45</v>
      </c>
      <c r="H62" s="68"/>
      <c r="I62" s="68"/>
      <c r="J62" s="52">
        <v>7835.18</v>
      </c>
      <c r="K62" s="29">
        <f t="shared" si="7"/>
        <v>266.46193609821631</v>
      </c>
      <c r="L62" s="29"/>
    </row>
    <row r="63" spans="2:12" x14ac:dyDescent="0.25">
      <c r="B63" s="24"/>
      <c r="C63" s="27"/>
      <c r="D63" s="27"/>
      <c r="E63" s="30" t="s">
        <v>120</v>
      </c>
      <c r="F63" s="26" t="s">
        <v>121</v>
      </c>
      <c r="G63" s="52">
        <v>163112.5</v>
      </c>
      <c r="H63" s="68"/>
      <c r="I63" s="68"/>
      <c r="J63" s="52">
        <v>320425.25</v>
      </c>
      <c r="K63" s="29">
        <f t="shared" si="7"/>
        <v>196.44432523565024</v>
      </c>
      <c r="L63" s="29"/>
    </row>
    <row r="64" spans="2:12" x14ac:dyDescent="0.25">
      <c r="B64" s="24"/>
      <c r="C64" s="27"/>
      <c r="D64" s="27"/>
      <c r="E64" s="30" t="s">
        <v>122</v>
      </c>
      <c r="F64" s="26" t="s">
        <v>123</v>
      </c>
      <c r="G64" s="52">
        <v>3025.36</v>
      </c>
      <c r="H64" s="68"/>
      <c r="I64" s="68"/>
      <c r="J64" s="52">
        <v>3063.8</v>
      </c>
      <c r="K64" s="29">
        <f t="shared" si="7"/>
        <v>101.27059259063384</v>
      </c>
      <c r="L64" s="29"/>
    </row>
    <row r="65" spans="2:12" x14ac:dyDescent="0.25">
      <c r="B65" s="24"/>
      <c r="C65" s="27"/>
      <c r="D65" s="27"/>
      <c r="E65" s="30" t="s">
        <v>124</v>
      </c>
      <c r="F65" s="26" t="s">
        <v>125</v>
      </c>
      <c r="G65" s="52">
        <v>228.94</v>
      </c>
      <c r="H65" s="68"/>
      <c r="I65" s="68"/>
      <c r="J65" s="52">
        <v>272.5</v>
      </c>
      <c r="K65" s="29">
        <f t="shared" si="7"/>
        <v>119.02681925395299</v>
      </c>
      <c r="L65" s="29"/>
    </row>
    <row r="66" spans="2:12" x14ac:dyDescent="0.25">
      <c r="B66" s="24"/>
      <c r="C66" s="27"/>
      <c r="D66" s="27"/>
      <c r="E66" s="30" t="s">
        <v>126</v>
      </c>
      <c r="F66" s="26" t="s">
        <v>127</v>
      </c>
      <c r="G66" s="52">
        <v>13142.03</v>
      </c>
      <c r="H66" s="68"/>
      <c r="I66" s="68"/>
      <c r="J66" s="52">
        <v>12175.99</v>
      </c>
      <c r="K66" s="29">
        <f t="shared" si="7"/>
        <v>92.649233033252841</v>
      </c>
      <c r="L66" s="29"/>
    </row>
    <row r="67" spans="2:12" x14ac:dyDescent="0.25">
      <c r="B67" s="24"/>
      <c r="C67" s="27"/>
      <c r="D67" s="27"/>
      <c r="E67" s="30" t="s">
        <v>128</v>
      </c>
      <c r="F67" s="26" t="s">
        <v>117</v>
      </c>
      <c r="G67" s="52">
        <v>1623.57</v>
      </c>
      <c r="H67" s="68"/>
      <c r="I67" s="68"/>
      <c r="J67" s="52">
        <v>3584001.29</v>
      </c>
      <c r="K67" s="29">
        <f t="shared" si="7"/>
        <v>220748.18394032904</v>
      </c>
      <c r="L67" s="29"/>
    </row>
    <row r="68" spans="2:12" s="45" customFormat="1" x14ac:dyDescent="0.25">
      <c r="B68" s="35"/>
      <c r="C68" s="35">
        <v>34</v>
      </c>
      <c r="D68" s="35"/>
      <c r="E68" s="33"/>
      <c r="F68" s="34" t="s">
        <v>129</v>
      </c>
      <c r="G68" s="51">
        <v>101.96</v>
      </c>
      <c r="H68" s="120">
        <v>5309</v>
      </c>
      <c r="I68" s="40">
        <v>5309</v>
      </c>
      <c r="J68" s="53">
        <v>909</v>
      </c>
      <c r="K68" s="29">
        <f t="shared" si="7"/>
        <v>891.52608866222045</v>
      </c>
      <c r="L68" s="29">
        <f t="shared" si="8"/>
        <v>17.121868525145977</v>
      </c>
    </row>
    <row r="69" spans="2:12" x14ac:dyDescent="0.25">
      <c r="B69" s="24"/>
      <c r="C69" s="27"/>
      <c r="D69" s="27">
        <v>343</v>
      </c>
      <c r="E69" s="30"/>
      <c r="F69" s="26" t="s">
        <v>130</v>
      </c>
      <c r="G69" s="52">
        <v>101.96</v>
      </c>
      <c r="H69" s="68"/>
      <c r="I69" s="68"/>
      <c r="J69" s="52">
        <v>909</v>
      </c>
      <c r="K69" s="29">
        <f t="shared" si="7"/>
        <v>891.52608866222045</v>
      </c>
      <c r="L69" s="29"/>
    </row>
    <row r="70" spans="2:12" x14ac:dyDescent="0.25">
      <c r="B70" s="24"/>
      <c r="C70" s="27"/>
      <c r="D70" s="27"/>
      <c r="E70" s="30" t="s">
        <v>131</v>
      </c>
      <c r="F70" s="26" t="s">
        <v>132</v>
      </c>
      <c r="G70" s="52">
        <v>101.17</v>
      </c>
      <c r="H70" s="68"/>
      <c r="I70" s="68"/>
      <c r="J70" s="52">
        <v>116.2</v>
      </c>
      <c r="K70" s="29">
        <f t="shared" si="7"/>
        <v>114.85618266284472</v>
      </c>
      <c r="L70" s="29"/>
    </row>
    <row r="71" spans="2:12" x14ac:dyDescent="0.25">
      <c r="B71" s="24"/>
      <c r="C71" s="27"/>
      <c r="D71" s="27"/>
      <c r="E71" s="30" t="s">
        <v>133</v>
      </c>
      <c r="F71" s="26" t="s">
        <v>134</v>
      </c>
      <c r="G71" s="52">
        <v>0.79</v>
      </c>
      <c r="H71" s="68"/>
      <c r="I71" s="68"/>
      <c r="J71" s="52">
        <v>792.8</v>
      </c>
      <c r="K71" s="29">
        <f t="shared" si="7"/>
        <v>100354.43037974683</v>
      </c>
      <c r="L71" s="29"/>
    </row>
    <row r="72" spans="2:12" s="45" customFormat="1" ht="31.5" x14ac:dyDescent="0.25">
      <c r="B72" s="35"/>
      <c r="C72" s="35">
        <v>37</v>
      </c>
      <c r="D72" s="35"/>
      <c r="E72" s="33"/>
      <c r="F72" s="34" t="s">
        <v>135</v>
      </c>
      <c r="G72" s="51">
        <v>1327.23</v>
      </c>
      <c r="H72" s="40">
        <v>13272</v>
      </c>
      <c r="I72" s="40">
        <v>13272</v>
      </c>
      <c r="J72" s="53">
        <v>1327.23</v>
      </c>
      <c r="K72" s="29">
        <f t="shared" si="7"/>
        <v>100</v>
      </c>
      <c r="L72" s="29">
        <f t="shared" si="8"/>
        <v>10.000226039783001</v>
      </c>
    </row>
    <row r="73" spans="2:12" x14ac:dyDescent="0.25">
      <c r="B73" s="24"/>
      <c r="C73" s="27"/>
      <c r="D73" s="27">
        <v>372</v>
      </c>
      <c r="E73" s="30"/>
      <c r="F73" s="26" t="s">
        <v>136</v>
      </c>
      <c r="G73" s="52">
        <v>1327.23</v>
      </c>
      <c r="H73" s="68"/>
      <c r="I73" s="68"/>
      <c r="J73" s="52">
        <v>1327.23</v>
      </c>
      <c r="K73" s="29">
        <f t="shared" si="7"/>
        <v>100</v>
      </c>
      <c r="L73" s="29"/>
    </row>
    <row r="74" spans="2:12" x14ac:dyDescent="0.25">
      <c r="B74" s="24"/>
      <c r="C74" s="27"/>
      <c r="D74" s="27"/>
      <c r="E74" s="30" t="s">
        <v>137</v>
      </c>
      <c r="F74" s="26" t="s">
        <v>138</v>
      </c>
      <c r="G74" s="52">
        <v>1327.23</v>
      </c>
      <c r="H74" s="68"/>
      <c r="I74" s="68"/>
      <c r="J74" s="52">
        <v>1327.23</v>
      </c>
      <c r="K74" s="29">
        <f t="shared" si="7"/>
        <v>100</v>
      </c>
      <c r="L74" s="29"/>
    </row>
    <row r="75" spans="2:12" s="45" customFormat="1" x14ac:dyDescent="0.25">
      <c r="B75" s="35"/>
      <c r="C75" s="35">
        <v>38</v>
      </c>
      <c r="D75" s="35"/>
      <c r="E75" s="33"/>
      <c r="F75" s="34" t="s">
        <v>139</v>
      </c>
      <c r="G75" s="51">
        <v>9282.31</v>
      </c>
      <c r="H75" s="40"/>
      <c r="I75" s="40"/>
      <c r="J75" s="53"/>
      <c r="K75" s="29">
        <f t="shared" si="7"/>
        <v>0</v>
      </c>
      <c r="L75" s="29"/>
    </row>
    <row r="76" spans="2:12" x14ac:dyDescent="0.25">
      <c r="B76" s="24"/>
      <c r="C76" s="27"/>
      <c r="D76" s="27">
        <v>383</v>
      </c>
      <c r="E76" s="30"/>
      <c r="F76" s="26" t="s">
        <v>140</v>
      </c>
      <c r="G76" s="52">
        <v>9282.31</v>
      </c>
      <c r="H76" s="68"/>
      <c r="I76" s="68"/>
      <c r="J76" s="52"/>
      <c r="K76" s="29">
        <f t="shared" si="7"/>
        <v>0</v>
      </c>
      <c r="L76" s="29"/>
    </row>
    <row r="77" spans="2:12" x14ac:dyDescent="0.25">
      <c r="B77" s="24"/>
      <c r="C77" s="27"/>
      <c r="D77" s="27"/>
      <c r="E77" s="30" t="s">
        <v>141</v>
      </c>
      <c r="F77" s="26" t="s">
        <v>142</v>
      </c>
      <c r="G77" s="52">
        <v>9282.31</v>
      </c>
      <c r="H77" s="68"/>
      <c r="I77" s="68"/>
      <c r="J77" s="52"/>
      <c r="K77" s="29"/>
      <c r="L77" s="29"/>
    </row>
    <row r="78" spans="2:12" x14ac:dyDescent="0.25">
      <c r="B78" s="24"/>
      <c r="C78" s="27"/>
      <c r="D78" s="27"/>
      <c r="E78" s="30" t="s">
        <v>154</v>
      </c>
      <c r="F78" s="26" t="s">
        <v>155</v>
      </c>
      <c r="G78" s="52">
        <v>767.3</v>
      </c>
      <c r="H78" s="68"/>
      <c r="I78" s="68"/>
      <c r="J78" s="52">
        <v>3421.76</v>
      </c>
      <c r="K78" s="29">
        <f t="shared" si="7"/>
        <v>445.9481298058127</v>
      </c>
      <c r="L78" s="29"/>
    </row>
    <row r="79" spans="2:12" s="45" customFormat="1" x14ac:dyDescent="0.25">
      <c r="B79" s="24">
        <v>4</v>
      </c>
      <c r="C79" s="24"/>
      <c r="D79" s="24"/>
      <c r="E79" s="33"/>
      <c r="F79" s="44" t="s">
        <v>6</v>
      </c>
      <c r="G79" s="53">
        <v>5766955.5499999998</v>
      </c>
      <c r="H79" s="66">
        <v>65262180</v>
      </c>
      <c r="I79" s="66">
        <v>65262180</v>
      </c>
      <c r="J79" s="53">
        <v>32191865.829999998</v>
      </c>
      <c r="K79" s="29">
        <f t="shared" si="7"/>
        <v>558.21248405495339</v>
      </c>
      <c r="L79" s="29">
        <f t="shared" si="8"/>
        <v>49.326985139019257</v>
      </c>
    </row>
    <row r="80" spans="2:12" s="45" customFormat="1" ht="31.5" x14ac:dyDescent="0.25">
      <c r="B80" s="35"/>
      <c r="C80" s="35">
        <v>41</v>
      </c>
      <c r="D80" s="35"/>
      <c r="E80" s="33"/>
      <c r="F80" s="34" t="s">
        <v>7</v>
      </c>
      <c r="G80" s="51">
        <v>5766955.5499999998</v>
      </c>
      <c r="H80" s="40">
        <v>65262180</v>
      </c>
      <c r="I80" s="40">
        <v>65262180</v>
      </c>
      <c r="J80" s="53">
        <v>32191865.829999998</v>
      </c>
      <c r="K80" s="29">
        <f t="shared" si="7"/>
        <v>558.21248405495339</v>
      </c>
      <c r="L80" s="29">
        <f>J80/I80*100</f>
        <v>49.326985139019257</v>
      </c>
    </row>
    <row r="81" spans="2:12" x14ac:dyDescent="0.25">
      <c r="B81" s="35"/>
      <c r="C81" s="42"/>
      <c r="D81" s="42" t="s">
        <v>156</v>
      </c>
      <c r="E81" s="30"/>
      <c r="F81" s="36" t="s">
        <v>157</v>
      </c>
      <c r="G81" s="50"/>
      <c r="H81" s="25"/>
      <c r="I81" s="25"/>
      <c r="J81" s="52">
        <v>24938.1</v>
      </c>
      <c r="K81" s="29" t="e">
        <f t="shared" si="7"/>
        <v>#DIV/0!</v>
      </c>
      <c r="L81" s="29"/>
    </row>
    <row r="82" spans="2:12" x14ac:dyDescent="0.25">
      <c r="B82" s="35"/>
      <c r="C82" s="35"/>
      <c r="D82" s="35"/>
      <c r="E82" s="30" t="s">
        <v>158</v>
      </c>
      <c r="F82" s="36" t="s">
        <v>159</v>
      </c>
      <c r="G82" s="50"/>
      <c r="H82" s="25"/>
      <c r="I82" s="25"/>
      <c r="J82" s="52">
        <v>24938.1</v>
      </c>
      <c r="K82" s="29" t="e">
        <f t="shared" si="7"/>
        <v>#DIV/0!</v>
      </c>
      <c r="L82" s="29"/>
    </row>
    <row r="83" spans="2:12" s="45" customFormat="1" ht="31.5" x14ac:dyDescent="0.25">
      <c r="B83" s="35"/>
      <c r="C83" s="35">
        <v>42</v>
      </c>
      <c r="D83" s="35"/>
      <c r="E83" s="33"/>
      <c r="F83" s="34" t="s">
        <v>143</v>
      </c>
      <c r="G83" s="51">
        <v>6240</v>
      </c>
      <c r="H83" s="40">
        <v>21954641</v>
      </c>
      <c r="I83" s="40">
        <v>21954641</v>
      </c>
      <c r="J83" s="53">
        <v>21821.49</v>
      </c>
      <c r="K83" s="29">
        <f>J83/G83*100</f>
        <v>349.70336538461544</v>
      </c>
      <c r="L83" s="29">
        <f>J83/I83*100</f>
        <v>9.93935177532623E-2</v>
      </c>
    </row>
    <row r="84" spans="2:12" x14ac:dyDescent="0.25">
      <c r="B84" s="24"/>
      <c r="C84" s="27"/>
      <c r="D84" s="27">
        <v>422</v>
      </c>
      <c r="E84" s="30"/>
      <c r="F84" s="26" t="s">
        <v>144</v>
      </c>
      <c r="G84" s="52">
        <v>6240</v>
      </c>
      <c r="H84" s="68"/>
      <c r="I84" s="68"/>
      <c r="J84" s="52">
        <v>21821.49</v>
      </c>
      <c r="K84" s="29">
        <f t="shared" si="7"/>
        <v>349.70336538461544</v>
      </c>
      <c r="L84" s="29"/>
    </row>
    <row r="85" spans="2:12" x14ac:dyDescent="0.25">
      <c r="B85" s="24"/>
      <c r="C85" s="27"/>
      <c r="D85" s="27"/>
      <c r="E85" s="30" t="s">
        <v>145</v>
      </c>
      <c r="F85" s="26" t="s">
        <v>146</v>
      </c>
      <c r="G85" s="52">
        <v>6240</v>
      </c>
      <c r="H85" s="68"/>
      <c r="I85" s="68"/>
      <c r="J85" s="52">
        <v>21424.49</v>
      </c>
      <c r="K85" s="29">
        <f t="shared" si="7"/>
        <v>343.34118589743593</v>
      </c>
      <c r="L85" s="29"/>
    </row>
    <row r="86" spans="2:12" x14ac:dyDescent="0.25">
      <c r="B86" s="24"/>
      <c r="C86" s="27"/>
      <c r="D86" s="27"/>
      <c r="E86" s="30" t="s">
        <v>201</v>
      </c>
      <c r="F86" s="26" t="s">
        <v>202</v>
      </c>
      <c r="G86" s="52"/>
      <c r="H86" s="68"/>
      <c r="I86" s="68"/>
      <c r="J86" s="52">
        <v>397</v>
      </c>
      <c r="K86" s="29"/>
      <c r="L86" s="29"/>
    </row>
    <row r="87" spans="2:12" s="45" customFormat="1" ht="31.5" x14ac:dyDescent="0.25">
      <c r="B87" s="35"/>
      <c r="C87" s="35">
        <v>44</v>
      </c>
      <c r="D87" s="35"/>
      <c r="E87" s="33"/>
      <c r="F87" s="34" t="s">
        <v>147</v>
      </c>
      <c r="G87" s="51">
        <v>5760715.5499999998</v>
      </c>
      <c r="H87" s="40">
        <v>43225054</v>
      </c>
      <c r="I87" s="40">
        <v>43225054</v>
      </c>
      <c r="J87" s="53">
        <v>32145106.239999998</v>
      </c>
      <c r="K87" s="29">
        <f t="shared" si="7"/>
        <v>558.00544152887403</v>
      </c>
      <c r="L87" s="29">
        <f t="shared" si="8"/>
        <v>74.366838824539116</v>
      </c>
    </row>
    <row r="88" spans="2:12" x14ac:dyDescent="0.25">
      <c r="B88" s="24"/>
      <c r="C88" s="27"/>
      <c r="D88" s="27">
        <v>441</v>
      </c>
      <c r="E88" s="30"/>
      <c r="F88" s="26" t="s">
        <v>148</v>
      </c>
      <c r="G88" s="52">
        <v>5760715.5499999998</v>
      </c>
      <c r="H88" s="68"/>
      <c r="I88" s="68"/>
      <c r="J88" s="52">
        <v>32145106.239999998</v>
      </c>
      <c r="K88" s="29">
        <f t="shared" si="7"/>
        <v>558.00544152887403</v>
      </c>
      <c r="L88" s="29"/>
    </row>
    <row r="89" spans="2:12" x14ac:dyDescent="0.25">
      <c r="B89" s="24"/>
      <c r="C89" s="27"/>
      <c r="D89" s="27"/>
      <c r="E89" s="30" t="s">
        <v>149</v>
      </c>
      <c r="F89" s="26" t="s">
        <v>75</v>
      </c>
      <c r="G89" s="52">
        <v>5760715.5499999998</v>
      </c>
      <c r="H89" s="68"/>
      <c r="I89" s="68"/>
      <c r="J89" s="52">
        <v>32145106.239999998</v>
      </c>
      <c r="K89" s="29">
        <f t="shared" si="7"/>
        <v>558.00544152887403</v>
      </c>
      <c r="L89" s="29"/>
    </row>
  </sheetData>
  <mergeCells count="12">
    <mergeCell ref="B1:L1"/>
    <mergeCell ref="B2:L2"/>
    <mergeCell ref="B4:L4"/>
    <mergeCell ref="B6:L6"/>
    <mergeCell ref="B29:F29"/>
    <mergeCell ref="B9:F9"/>
    <mergeCell ref="B28:F28"/>
    <mergeCell ref="B8:F8"/>
    <mergeCell ref="B7:L7"/>
    <mergeCell ref="B5:L5"/>
    <mergeCell ref="B27:L27"/>
    <mergeCell ref="B3:L3"/>
  </mergeCells>
  <pageMargins left="0.7" right="0.7" top="0.75" bottom="0.75" header="0.3" footer="0.3"/>
  <pageSetup paperSize="9" scale="69" fitToHeight="0" orientation="landscape" r:id="rId1"/>
  <rowBreaks count="1" manualBreakCount="1">
    <brk id="35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B1:K34"/>
  <sheetViews>
    <sheetView tabSelected="1" zoomScaleNormal="100" workbookViewId="0">
      <selection activeCell="C46" sqref="C46"/>
    </sheetView>
  </sheetViews>
  <sheetFormatPr defaultRowHeight="15.75" x14ac:dyDescent="0.25"/>
  <cols>
    <col min="1" max="1" width="9.140625" style="21"/>
    <col min="2" max="2" width="37.7109375" style="21" customWidth="1"/>
    <col min="3" max="5" width="25.28515625" style="21" customWidth="1"/>
    <col min="6" max="6" width="26.85546875" style="21" customWidth="1"/>
    <col min="7" max="8" width="15.7109375" style="21" customWidth="1"/>
    <col min="9" max="16384" width="9.140625" style="21"/>
  </cols>
  <sheetData>
    <row r="1" spans="2:9" x14ac:dyDescent="0.25">
      <c r="B1" s="58"/>
      <c r="C1" s="58"/>
      <c r="D1" s="58"/>
      <c r="E1" s="58"/>
      <c r="F1" s="59"/>
      <c r="G1" s="59"/>
      <c r="H1" s="59"/>
    </row>
    <row r="2" spans="2:9" ht="15.75" customHeight="1" x14ac:dyDescent="0.25">
      <c r="B2" s="146" t="s">
        <v>37</v>
      </c>
      <c r="C2" s="146"/>
      <c r="D2" s="146"/>
      <c r="E2" s="146"/>
      <c r="F2" s="146"/>
      <c r="G2" s="146"/>
      <c r="H2" s="146"/>
    </row>
    <row r="3" spans="2:9" x14ac:dyDescent="0.25">
      <c r="B3" s="20"/>
      <c r="C3" s="20"/>
      <c r="D3" s="20"/>
      <c r="E3" s="20"/>
      <c r="F3" s="60"/>
      <c r="G3" s="60"/>
      <c r="H3" s="60"/>
    </row>
    <row r="4" spans="2:9" ht="47.25" x14ac:dyDescent="0.25">
      <c r="B4" s="23" t="s">
        <v>8</v>
      </c>
      <c r="C4" s="23" t="s">
        <v>196</v>
      </c>
      <c r="D4" s="23" t="s">
        <v>200</v>
      </c>
      <c r="E4" s="23" t="s">
        <v>198</v>
      </c>
      <c r="F4" s="23" t="s">
        <v>199</v>
      </c>
      <c r="G4" s="23" t="s">
        <v>23</v>
      </c>
      <c r="H4" s="23" t="s">
        <v>49</v>
      </c>
    </row>
    <row r="5" spans="2:9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9" x14ac:dyDescent="0.25">
      <c r="B6" s="24" t="s">
        <v>46</v>
      </c>
      <c r="C6" s="122">
        <f>C7+C11+C14+C19</f>
        <v>28020753.389999997</v>
      </c>
      <c r="D6" s="122">
        <f>D7+D11+D14+D19</f>
        <v>114561941</v>
      </c>
      <c r="E6" s="122">
        <f t="shared" ref="D6:F6" si="0">E7+E11+E14+E19</f>
        <v>109717211</v>
      </c>
      <c r="F6" s="122">
        <f t="shared" si="0"/>
        <v>54681182.850000001</v>
      </c>
      <c r="G6" s="29">
        <f>F6/C6*100</f>
        <v>195.14529851832799</v>
      </c>
      <c r="H6" s="29">
        <f>F6/E6*100</f>
        <v>49.838290958744842</v>
      </c>
    </row>
    <row r="7" spans="2:9" x14ac:dyDescent="0.25">
      <c r="B7" s="24" t="s">
        <v>18</v>
      </c>
      <c r="C7" s="46">
        <f>C8+C9</f>
        <v>20244068.919999998</v>
      </c>
      <c r="D7" s="46">
        <f t="shared" ref="D7:F7" si="1">D8+D9</f>
        <v>47796921</v>
      </c>
      <c r="E7" s="46">
        <f t="shared" si="1"/>
        <v>42952191</v>
      </c>
      <c r="F7" s="46">
        <f t="shared" si="1"/>
        <v>22482939.07</v>
      </c>
      <c r="G7" s="29">
        <f t="shared" ref="G7:G33" si="2">F7/C7*100</f>
        <v>111.05938810447402</v>
      </c>
      <c r="H7" s="29">
        <f t="shared" ref="H7:H33" si="3">F7/E7*100</f>
        <v>52.344102935284489</v>
      </c>
    </row>
    <row r="8" spans="2:9" x14ac:dyDescent="0.25">
      <c r="B8" s="73" t="s">
        <v>19</v>
      </c>
      <c r="C8" s="28">
        <v>20241844.969999999</v>
      </c>
      <c r="D8" s="134">
        <v>47789467</v>
      </c>
      <c r="E8" s="135">
        <v>42944737</v>
      </c>
      <c r="F8" s="28">
        <v>22482077.629999999</v>
      </c>
      <c r="G8" s="29">
        <f t="shared" si="2"/>
        <v>111.06733434289315</v>
      </c>
      <c r="H8" s="29">
        <f t="shared" si="3"/>
        <v>52.351182474350701</v>
      </c>
      <c r="I8" s="21">
        <f>E8/E6*100</f>
        <v>39.141294796492772</v>
      </c>
    </row>
    <row r="9" spans="2:9" x14ac:dyDescent="0.25">
      <c r="B9" s="74" t="s">
        <v>20</v>
      </c>
      <c r="C9" s="28">
        <v>2223.9499999999998</v>
      </c>
      <c r="D9" s="135">
        <v>7454</v>
      </c>
      <c r="E9" s="135">
        <v>7454</v>
      </c>
      <c r="F9" s="28">
        <v>861.44</v>
      </c>
      <c r="G9" s="29"/>
      <c r="H9" s="29">
        <f t="shared" si="3"/>
        <v>11.556748054735714</v>
      </c>
    </row>
    <row r="10" spans="2:9" x14ac:dyDescent="0.25">
      <c r="B10" s="74" t="s">
        <v>21</v>
      </c>
      <c r="C10" s="28"/>
      <c r="D10" s="135"/>
      <c r="E10" s="135"/>
      <c r="F10" s="28"/>
      <c r="G10" s="29"/>
      <c r="H10" s="29"/>
    </row>
    <row r="11" spans="2:9" x14ac:dyDescent="0.25">
      <c r="B11" s="24" t="s">
        <v>160</v>
      </c>
      <c r="C11" s="46">
        <f>C12</f>
        <v>11285.52</v>
      </c>
      <c r="D11" s="46">
        <f t="shared" ref="D11:F11" si="4">D12</f>
        <v>20000</v>
      </c>
      <c r="E11" s="46">
        <f t="shared" si="4"/>
        <v>20000</v>
      </c>
      <c r="F11" s="46">
        <f t="shared" si="4"/>
        <v>10229.27</v>
      </c>
      <c r="G11" s="29">
        <f t="shared" si="2"/>
        <v>90.640661662023547</v>
      </c>
      <c r="H11" s="29">
        <f t="shared" si="3"/>
        <v>51.146350000000005</v>
      </c>
    </row>
    <row r="12" spans="2:9" ht="21" customHeight="1" x14ac:dyDescent="0.25">
      <c r="B12" s="78" t="s">
        <v>161</v>
      </c>
      <c r="C12" s="28">
        <v>11285.52</v>
      </c>
      <c r="D12" s="135">
        <v>20000</v>
      </c>
      <c r="E12" s="135">
        <v>20000</v>
      </c>
      <c r="F12" s="28">
        <v>10229.27</v>
      </c>
      <c r="G12" s="29">
        <f t="shared" si="2"/>
        <v>90.640661662023547</v>
      </c>
      <c r="H12" s="29">
        <f t="shared" si="3"/>
        <v>51.146350000000005</v>
      </c>
    </row>
    <row r="13" spans="2:9" x14ac:dyDescent="0.25">
      <c r="B13" s="78"/>
      <c r="C13" s="28"/>
      <c r="D13" s="135"/>
      <c r="E13" s="135"/>
      <c r="F13" s="28"/>
      <c r="G13" s="29"/>
      <c r="H13" s="29"/>
    </row>
    <row r="14" spans="2:9" x14ac:dyDescent="0.25">
      <c r="B14" s="24" t="s">
        <v>162</v>
      </c>
      <c r="C14" s="46">
        <f>C15+C16+C17</f>
        <v>2004683.4000000001</v>
      </c>
      <c r="D14" s="46">
        <f t="shared" ref="D14:F14" si="5">D15+D16+D17</f>
        <v>22489216</v>
      </c>
      <c r="E14" s="46">
        <f t="shared" si="5"/>
        <v>22489216</v>
      </c>
      <c r="F14" s="46">
        <f t="shared" si="5"/>
        <v>48206.5</v>
      </c>
      <c r="G14" s="29">
        <f t="shared" si="2"/>
        <v>2.4046939282282676</v>
      </c>
      <c r="H14" s="29">
        <f t="shared" si="3"/>
        <v>0.21435384852900163</v>
      </c>
    </row>
    <row r="15" spans="2:9" x14ac:dyDescent="0.25">
      <c r="B15" s="78" t="s">
        <v>167</v>
      </c>
      <c r="C15" s="46"/>
      <c r="D15" s="133"/>
      <c r="E15" s="133"/>
      <c r="F15" s="46"/>
      <c r="G15" s="29"/>
      <c r="H15" s="29"/>
    </row>
    <row r="16" spans="2:9" x14ac:dyDescent="0.25">
      <c r="B16" s="78" t="s">
        <v>163</v>
      </c>
      <c r="C16" s="28">
        <v>12602.28</v>
      </c>
      <c r="D16" s="135">
        <v>42236</v>
      </c>
      <c r="E16" s="135">
        <v>42236</v>
      </c>
      <c r="F16" s="28">
        <v>4881.5</v>
      </c>
      <c r="G16" s="29"/>
      <c r="H16" s="29">
        <f t="shared" si="3"/>
        <v>11.557675916279951</v>
      </c>
    </row>
    <row r="17" spans="2:8" x14ac:dyDescent="0.25">
      <c r="B17" s="78" t="s">
        <v>164</v>
      </c>
      <c r="C17" s="28">
        <v>1992081.12</v>
      </c>
      <c r="D17" s="135">
        <v>22446980</v>
      </c>
      <c r="E17" s="135">
        <v>22446980</v>
      </c>
      <c r="F17" s="28">
        <v>43325</v>
      </c>
      <c r="G17" s="29">
        <f t="shared" si="2"/>
        <v>2.1748612325586421</v>
      </c>
      <c r="H17" s="29">
        <f t="shared" si="3"/>
        <v>0.1930103737785662</v>
      </c>
    </row>
    <row r="18" spans="2:8" x14ac:dyDescent="0.25">
      <c r="B18" s="78"/>
      <c r="C18" s="28"/>
      <c r="D18" s="135"/>
      <c r="E18" s="135"/>
      <c r="F18" s="28"/>
      <c r="G18" s="29"/>
      <c r="H18" s="29"/>
    </row>
    <row r="19" spans="2:8" ht="31.5" x14ac:dyDescent="0.25">
      <c r="B19" s="24" t="s">
        <v>165</v>
      </c>
      <c r="C19" s="46">
        <f>C20</f>
        <v>5760715.5499999998</v>
      </c>
      <c r="D19" s="46">
        <f t="shared" ref="D19:F19" si="6">D20</f>
        <v>44255804</v>
      </c>
      <c r="E19" s="46">
        <f t="shared" si="6"/>
        <v>44255804</v>
      </c>
      <c r="F19" s="46">
        <f t="shared" si="6"/>
        <v>32139808.010000002</v>
      </c>
      <c r="G19" s="29">
        <f t="shared" si="2"/>
        <v>557.91346979456409</v>
      </c>
      <c r="H19" s="29">
        <f t="shared" si="3"/>
        <v>72.622808999244498</v>
      </c>
    </row>
    <row r="20" spans="2:8" ht="31.5" x14ac:dyDescent="0.25">
      <c r="B20" s="78" t="s">
        <v>166</v>
      </c>
      <c r="C20" s="28">
        <v>5760715.5499999998</v>
      </c>
      <c r="D20" s="135">
        <v>44255804</v>
      </c>
      <c r="E20" s="135">
        <v>44255804</v>
      </c>
      <c r="F20" s="28">
        <v>32139808.010000002</v>
      </c>
      <c r="G20" s="29">
        <f t="shared" si="2"/>
        <v>557.91346979456409</v>
      </c>
      <c r="H20" s="29">
        <f t="shared" si="3"/>
        <v>72.622808999244498</v>
      </c>
    </row>
    <row r="21" spans="2:8" x14ac:dyDescent="0.25">
      <c r="B21" s="78"/>
      <c r="C21" s="28"/>
      <c r="D21" s="135"/>
      <c r="E21" s="135"/>
      <c r="F21" s="28"/>
      <c r="G21" s="29"/>
      <c r="H21" s="29"/>
    </row>
    <row r="22" spans="2:8" ht="15.75" customHeight="1" x14ac:dyDescent="0.25">
      <c r="B22" s="24" t="s">
        <v>47</v>
      </c>
      <c r="C22" s="46">
        <f>C23+C26+C28+C32</f>
        <v>28041218.319999997</v>
      </c>
      <c r="D22" s="46">
        <f>D23+D26+D28+D32</f>
        <v>115516743</v>
      </c>
      <c r="E22" s="46">
        <f t="shared" ref="D22:F22" si="7">E23+E26+E28+E32</f>
        <v>110672012</v>
      </c>
      <c r="F22" s="46">
        <f t="shared" si="7"/>
        <v>54685011.899999999</v>
      </c>
      <c r="G22" s="41">
        <f t="shared" si="2"/>
        <v>195.01653343284553</v>
      </c>
      <c r="H22" s="41">
        <f t="shared" si="3"/>
        <v>49.411780730976503</v>
      </c>
    </row>
    <row r="23" spans="2:8" ht="15.75" customHeight="1" x14ac:dyDescent="0.25">
      <c r="B23" s="24" t="s">
        <v>18</v>
      </c>
      <c r="C23" s="46">
        <f>C24+C25</f>
        <v>20244068.919999998</v>
      </c>
      <c r="D23" s="46">
        <f t="shared" ref="D23:F23" si="8">D24+D25</f>
        <v>47796921</v>
      </c>
      <c r="E23" s="46">
        <f t="shared" si="8"/>
        <v>42952191</v>
      </c>
      <c r="F23" s="46">
        <f t="shared" si="8"/>
        <v>22482939.07</v>
      </c>
      <c r="G23" s="29">
        <f t="shared" si="2"/>
        <v>111.05938810447402</v>
      </c>
      <c r="H23" s="29">
        <f t="shared" si="3"/>
        <v>52.344102935284489</v>
      </c>
    </row>
    <row r="24" spans="2:8" x14ac:dyDescent="0.25">
      <c r="B24" s="73" t="s">
        <v>19</v>
      </c>
      <c r="C24" s="28">
        <v>20241844.969999999</v>
      </c>
      <c r="D24" s="135">
        <v>47789467</v>
      </c>
      <c r="E24" s="135">
        <v>42944737</v>
      </c>
      <c r="F24" s="28">
        <v>22482077.629999999</v>
      </c>
      <c r="G24" s="29">
        <f t="shared" si="2"/>
        <v>111.06733434289315</v>
      </c>
      <c r="H24" s="29">
        <f t="shared" si="3"/>
        <v>52.351182474350701</v>
      </c>
    </row>
    <row r="25" spans="2:8" x14ac:dyDescent="0.25">
      <c r="B25" s="74" t="s">
        <v>20</v>
      </c>
      <c r="C25" s="28">
        <v>2223.9499999999998</v>
      </c>
      <c r="D25" s="135">
        <v>7454</v>
      </c>
      <c r="E25" s="135">
        <v>7454</v>
      </c>
      <c r="F25" s="28">
        <v>861.44</v>
      </c>
      <c r="G25" s="29"/>
      <c r="H25" s="29">
        <f t="shared" si="3"/>
        <v>11.556748054735714</v>
      </c>
    </row>
    <row r="26" spans="2:8" x14ac:dyDescent="0.25">
      <c r="B26" s="24" t="s">
        <v>160</v>
      </c>
      <c r="C26" s="46">
        <f>C27</f>
        <v>31750.45</v>
      </c>
      <c r="D26" s="133">
        <v>104851</v>
      </c>
      <c r="E26" s="133">
        <f t="shared" ref="E26:F26" si="9">E27</f>
        <v>104850</v>
      </c>
      <c r="F26" s="46">
        <f t="shared" si="9"/>
        <v>8760.09</v>
      </c>
      <c r="G26" s="29">
        <f t="shared" si="2"/>
        <v>27.590443600011966</v>
      </c>
      <c r="H26" s="29">
        <f t="shared" si="3"/>
        <v>8.3548783977110155</v>
      </c>
    </row>
    <row r="27" spans="2:8" ht="23.25" customHeight="1" x14ac:dyDescent="0.25">
      <c r="B27" s="78" t="s">
        <v>161</v>
      </c>
      <c r="C27" s="28">
        <v>31750.45</v>
      </c>
      <c r="D27" s="135">
        <v>104850</v>
      </c>
      <c r="E27" s="135">
        <v>104850</v>
      </c>
      <c r="F27" s="28">
        <v>8760.09</v>
      </c>
      <c r="G27" s="29">
        <f t="shared" si="2"/>
        <v>27.590443600011966</v>
      </c>
      <c r="H27" s="29">
        <f t="shared" si="3"/>
        <v>8.3548783977110155</v>
      </c>
    </row>
    <row r="28" spans="2:8" x14ac:dyDescent="0.25">
      <c r="B28" s="24" t="s">
        <v>162</v>
      </c>
      <c r="C28" s="46">
        <f>C29+C30+C31</f>
        <v>2004683.4000000001</v>
      </c>
      <c r="D28" s="46">
        <f t="shared" ref="D28:F28" si="10">D29+D30+D31</f>
        <v>22489216</v>
      </c>
      <c r="E28" s="46">
        <f t="shared" si="10"/>
        <v>22489216</v>
      </c>
      <c r="F28" s="46">
        <f t="shared" si="10"/>
        <v>48206.5</v>
      </c>
      <c r="G28" s="29">
        <f t="shared" si="2"/>
        <v>2.4046939282282676</v>
      </c>
      <c r="H28" s="29">
        <f t="shared" si="3"/>
        <v>0.21435384852900163</v>
      </c>
    </row>
    <row r="29" spans="2:8" x14ac:dyDescent="0.25">
      <c r="B29" s="78" t="s">
        <v>167</v>
      </c>
      <c r="C29" s="28"/>
      <c r="D29" s="135"/>
      <c r="E29" s="135"/>
      <c r="F29" s="28"/>
      <c r="G29" s="29"/>
      <c r="H29" s="29"/>
    </row>
    <row r="30" spans="2:8" x14ac:dyDescent="0.25">
      <c r="B30" s="78" t="s">
        <v>163</v>
      </c>
      <c r="C30" s="28">
        <v>12602.28</v>
      </c>
      <c r="D30" s="135">
        <v>42236</v>
      </c>
      <c r="E30" s="135">
        <v>42236</v>
      </c>
      <c r="F30" s="28">
        <v>4881.5</v>
      </c>
      <c r="G30" s="29"/>
      <c r="H30" s="29">
        <f t="shared" si="3"/>
        <v>11.557675916279951</v>
      </c>
    </row>
    <row r="31" spans="2:8" x14ac:dyDescent="0.25">
      <c r="B31" s="78" t="s">
        <v>164</v>
      </c>
      <c r="C31" s="28">
        <v>1992081.12</v>
      </c>
      <c r="D31" s="135">
        <v>22446980</v>
      </c>
      <c r="E31" s="135">
        <v>22446980</v>
      </c>
      <c r="F31" s="28">
        <v>43325</v>
      </c>
      <c r="G31" s="29">
        <f t="shared" si="2"/>
        <v>2.1748612325586421</v>
      </c>
      <c r="H31" s="29">
        <f t="shared" si="3"/>
        <v>0.1930103737785662</v>
      </c>
    </row>
    <row r="32" spans="2:8" ht="31.5" x14ac:dyDescent="0.25">
      <c r="B32" s="24" t="s">
        <v>168</v>
      </c>
      <c r="C32" s="46">
        <f>C33</f>
        <v>5760715.5499999998</v>
      </c>
      <c r="D32" s="133">
        <v>45125755</v>
      </c>
      <c r="E32" s="133">
        <f t="shared" ref="E32:F32" si="11">E33</f>
        <v>45125755</v>
      </c>
      <c r="F32" s="46">
        <f t="shared" si="11"/>
        <v>32145106.239999998</v>
      </c>
      <c r="G32" s="29">
        <f t="shared" si="2"/>
        <v>558.00544152887403</v>
      </c>
      <c r="H32" s="29">
        <f t="shared" si="3"/>
        <v>71.234500652676061</v>
      </c>
    </row>
    <row r="33" spans="2:11" ht="31.5" x14ac:dyDescent="0.25">
      <c r="B33" s="78" t="s">
        <v>169</v>
      </c>
      <c r="C33" s="28">
        <v>5760715.5499999998</v>
      </c>
      <c r="D33" s="135">
        <v>45125755</v>
      </c>
      <c r="E33" s="135">
        <v>45125755</v>
      </c>
      <c r="F33" s="28">
        <v>32145106.239999998</v>
      </c>
      <c r="G33" s="29">
        <f t="shared" si="2"/>
        <v>558.00544152887403</v>
      </c>
      <c r="H33" s="29">
        <f t="shared" si="3"/>
        <v>71.234500652676061</v>
      </c>
    </row>
    <row r="34" spans="2:11" x14ac:dyDescent="0.25">
      <c r="B34" s="75"/>
      <c r="C34" s="75"/>
      <c r="D34" s="75"/>
      <c r="E34" s="75"/>
      <c r="F34" s="75"/>
      <c r="G34" s="75"/>
      <c r="H34" s="75"/>
      <c r="I34" s="75"/>
      <c r="J34" s="75"/>
      <c r="K34" s="75"/>
    </row>
  </sheetData>
  <mergeCells count="1">
    <mergeCell ref="B2:H2"/>
  </mergeCells>
  <pageMargins left="0.7" right="0.7" top="0.75" bottom="0.75" header="0.3" footer="0.3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B1:H12"/>
  <sheetViews>
    <sheetView zoomScaleNormal="100" workbookViewId="0">
      <selection activeCell="C4" sqref="C4:F4"/>
    </sheetView>
  </sheetViews>
  <sheetFormatPr defaultRowHeight="15.75" x14ac:dyDescent="0.25"/>
  <cols>
    <col min="1" max="1" width="9.140625" style="21"/>
    <col min="2" max="2" width="37.7109375" style="21" customWidth="1"/>
    <col min="3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8"/>
      <c r="C1" s="58"/>
      <c r="D1" s="58"/>
      <c r="E1" s="58"/>
      <c r="F1" s="59"/>
      <c r="G1" s="59"/>
      <c r="H1" s="59"/>
    </row>
    <row r="2" spans="2:8" ht="15.75" customHeight="1" x14ac:dyDescent="0.25">
      <c r="B2" s="146" t="s">
        <v>38</v>
      </c>
      <c r="C2" s="146"/>
      <c r="D2" s="146"/>
      <c r="E2" s="146"/>
      <c r="F2" s="146"/>
      <c r="G2" s="146"/>
      <c r="H2" s="146"/>
    </row>
    <row r="3" spans="2:8" x14ac:dyDescent="0.25">
      <c r="B3" s="20"/>
      <c r="C3" s="20"/>
      <c r="D3" s="20"/>
      <c r="E3" s="20"/>
      <c r="F3" s="60"/>
      <c r="G3" s="60"/>
      <c r="H3" s="60"/>
    </row>
    <row r="4" spans="2:8" ht="47.25" x14ac:dyDescent="0.25">
      <c r="B4" s="23" t="s">
        <v>8</v>
      </c>
      <c r="C4" s="23" t="s">
        <v>196</v>
      </c>
      <c r="D4" s="23" t="s">
        <v>200</v>
      </c>
      <c r="E4" s="23" t="s">
        <v>198</v>
      </c>
      <c r="F4" s="23" t="s">
        <v>199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ht="15.75" customHeight="1" x14ac:dyDescent="0.25">
      <c r="B6" s="24" t="s">
        <v>47</v>
      </c>
      <c r="C6" s="46">
        <v>28041218.32</v>
      </c>
      <c r="D6" s="40">
        <v>115516742</v>
      </c>
      <c r="E6" s="40">
        <v>110672012</v>
      </c>
      <c r="F6" s="56">
        <v>54685011.899999999</v>
      </c>
      <c r="G6" s="29">
        <f>F6/C6*100</f>
        <v>195.01653343284551</v>
      </c>
      <c r="H6" s="29">
        <f>F6/E6*100</f>
        <v>49.411780730976503</v>
      </c>
    </row>
    <row r="7" spans="2:8" ht="15.75" customHeight="1" x14ac:dyDescent="0.25">
      <c r="B7" s="24" t="s">
        <v>9</v>
      </c>
      <c r="C7" s="46">
        <v>28041218.32</v>
      </c>
      <c r="D7" s="40">
        <v>115516742</v>
      </c>
      <c r="E7" s="40">
        <v>110672012</v>
      </c>
      <c r="F7" s="56">
        <v>54685011.899999999</v>
      </c>
      <c r="G7" s="29">
        <f t="shared" ref="G7:G8" si="0">F7/C7*100</f>
        <v>195.01653343284551</v>
      </c>
      <c r="H7" s="29">
        <f t="shared" ref="H7:H8" si="1">F7/E7*100</f>
        <v>49.411780730976503</v>
      </c>
    </row>
    <row r="8" spans="2:8" ht="31.5" x14ac:dyDescent="0.25">
      <c r="B8" s="76" t="s">
        <v>170</v>
      </c>
      <c r="C8" s="28">
        <v>28041218.32</v>
      </c>
      <c r="D8" s="25">
        <v>115516742</v>
      </c>
      <c r="E8" s="25">
        <v>110672012</v>
      </c>
      <c r="F8" s="54">
        <v>54685011.899999999</v>
      </c>
      <c r="G8" s="29">
        <f t="shared" si="0"/>
        <v>195.01653343284551</v>
      </c>
      <c r="H8" s="29">
        <f t="shared" si="1"/>
        <v>49.411780730976503</v>
      </c>
    </row>
    <row r="10" spans="2:8" x14ac:dyDescent="0.25">
      <c r="B10" s="75"/>
      <c r="C10" s="75"/>
      <c r="D10" s="75"/>
      <c r="E10" s="75"/>
      <c r="F10" s="75"/>
      <c r="G10" s="75"/>
      <c r="H10" s="75"/>
    </row>
    <row r="11" spans="2:8" x14ac:dyDescent="0.25">
      <c r="B11" s="75"/>
      <c r="C11" s="75"/>
      <c r="D11" s="75"/>
      <c r="E11" s="75"/>
      <c r="F11" s="75"/>
      <c r="G11" s="75"/>
      <c r="H11" s="75"/>
    </row>
    <row r="12" spans="2:8" x14ac:dyDescent="0.25">
      <c r="B12" s="75"/>
      <c r="C12" s="75"/>
      <c r="D12" s="75"/>
      <c r="E12" s="75"/>
      <c r="F12" s="75"/>
      <c r="G12" s="75"/>
      <c r="H12" s="75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B1:L22"/>
  <sheetViews>
    <sheetView workbookViewId="0">
      <selection activeCell="H25" sqref="H25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179" t="s">
        <v>12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2:12" ht="18" x14ac:dyDescent="0.25"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</row>
    <row r="4" spans="2:12" ht="18" customHeight="1" x14ac:dyDescent="0.25">
      <c r="B4" s="179" t="s">
        <v>52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2:12" ht="15.75" customHeight="1" x14ac:dyDescent="0.25">
      <c r="B5" s="179" t="s">
        <v>39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2:12" ht="18" x14ac:dyDescent="0.25"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</row>
    <row r="7" spans="2:12" ht="25.5" customHeight="1" x14ac:dyDescent="0.25">
      <c r="B7" s="176" t="s">
        <v>8</v>
      </c>
      <c r="C7" s="177"/>
      <c r="D7" s="177"/>
      <c r="E7" s="177"/>
      <c r="F7" s="178"/>
      <c r="G7" s="16" t="s">
        <v>196</v>
      </c>
      <c r="H7" s="16" t="s">
        <v>200</v>
      </c>
      <c r="I7" s="16" t="s">
        <v>198</v>
      </c>
      <c r="J7" s="16" t="s">
        <v>199</v>
      </c>
      <c r="K7" s="16" t="s">
        <v>23</v>
      </c>
      <c r="L7" s="16" t="s">
        <v>49</v>
      </c>
    </row>
    <row r="8" spans="2:12" x14ac:dyDescent="0.25">
      <c r="B8" s="176">
        <v>1</v>
      </c>
      <c r="C8" s="177"/>
      <c r="D8" s="177"/>
      <c r="E8" s="177"/>
      <c r="F8" s="178"/>
      <c r="G8" s="17">
        <v>2</v>
      </c>
      <c r="H8" s="17">
        <v>3</v>
      </c>
      <c r="I8" s="17">
        <v>4</v>
      </c>
      <c r="J8" s="17">
        <v>5</v>
      </c>
      <c r="K8" s="17" t="s">
        <v>34</v>
      </c>
      <c r="L8" s="17" t="s">
        <v>35</v>
      </c>
    </row>
    <row r="9" spans="2:12" ht="25.5" x14ac:dyDescent="0.25">
      <c r="B9" s="4">
        <v>8</v>
      </c>
      <c r="C9" s="4"/>
      <c r="D9" s="4"/>
      <c r="E9" s="4"/>
      <c r="F9" s="4" t="s">
        <v>10</v>
      </c>
      <c r="G9" s="2"/>
      <c r="H9" s="2"/>
      <c r="I9" s="2"/>
      <c r="J9" s="14"/>
      <c r="K9" s="14"/>
      <c r="L9" s="14"/>
    </row>
    <row r="10" spans="2:12" x14ac:dyDescent="0.25">
      <c r="B10" s="4"/>
      <c r="C10" s="8">
        <v>84</v>
      </c>
      <c r="D10" s="8"/>
      <c r="E10" s="8"/>
      <c r="F10" s="8" t="s">
        <v>14</v>
      </c>
      <c r="G10" s="2"/>
      <c r="H10" s="2"/>
      <c r="I10" s="2"/>
      <c r="J10" s="14"/>
      <c r="K10" s="14"/>
      <c r="L10" s="14"/>
    </row>
    <row r="11" spans="2:12" ht="51" x14ac:dyDescent="0.25">
      <c r="B11" s="5"/>
      <c r="C11" s="5"/>
      <c r="D11" s="5">
        <v>841</v>
      </c>
      <c r="E11" s="5"/>
      <c r="F11" s="13" t="s">
        <v>40</v>
      </c>
      <c r="G11" s="2"/>
      <c r="H11" s="2"/>
      <c r="I11" s="2"/>
      <c r="J11" s="14"/>
      <c r="K11" s="14"/>
      <c r="L11" s="14"/>
    </row>
    <row r="12" spans="2:12" ht="25.5" x14ac:dyDescent="0.25">
      <c r="B12" s="5"/>
      <c r="C12" s="5"/>
      <c r="D12" s="5"/>
      <c r="E12" s="5">
        <v>8413</v>
      </c>
      <c r="F12" s="13" t="s">
        <v>41</v>
      </c>
      <c r="G12" s="2"/>
      <c r="H12" s="2"/>
      <c r="I12" s="2"/>
      <c r="J12" s="14"/>
      <c r="K12" s="14"/>
      <c r="L12" s="14"/>
    </row>
    <row r="13" spans="2:12" x14ac:dyDescent="0.25">
      <c r="B13" s="5"/>
      <c r="C13" s="5"/>
      <c r="D13" s="5"/>
      <c r="E13" s="6" t="s">
        <v>21</v>
      </c>
      <c r="F13" s="10"/>
      <c r="G13" s="2"/>
      <c r="H13" s="2"/>
      <c r="I13" s="2"/>
      <c r="J13" s="14"/>
      <c r="K13" s="14"/>
      <c r="L13" s="14"/>
    </row>
    <row r="14" spans="2:12" ht="25.5" x14ac:dyDescent="0.25">
      <c r="B14" s="7">
        <v>5</v>
      </c>
      <c r="C14" s="7"/>
      <c r="D14" s="7"/>
      <c r="E14" s="7"/>
      <c r="F14" s="11" t="s">
        <v>11</v>
      </c>
      <c r="G14" s="2"/>
      <c r="H14" s="2"/>
      <c r="I14" s="2"/>
      <c r="J14" s="14"/>
      <c r="K14" s="14"/>
      <c r="L14" s="14"/>
    </row>
    <row r="15" spans="2:12" ht="25.5" x14ac:dyDescent="0.25">
      <c r="B15" s="8"/>
      <c r="C15" s="8">
        <v>54</v>
      </c>
      <c r="D15" s="8"/>
      <c r="E15" s="8"/>
      <c r="F15" s="12" t="s">
        <v>15</v>
      </c>
      <c r="G15" s="2"/>
      <c r="H15" s="2"/>
      <c r="I15" s="3"/>
      <c r="J15" s="14"/>
      <c r="K15" s="14"/>
      <c r="L15" s="14"/>
    </row>
    <row r="16" spans="2:12" ht="63.75" x14ac:dyDescent="0.25">
      <c r="B16" s="8"/>
      <c r="C16" s="8"/>
      <c r="D16" s="8">
        <v>541</v>
      </c>
      <c r="E16" s="13"/>
      <c r="F16" s="13" t="s">
        <v>42</v>
      </c>
      <c r="G16" s="2"/>
      <c r="H16" s="2"/>
      <c r="I16" s="3"/>
      <c r="J16" s="14"/>
      <c r="K16" s="14"/>
      <c r="L16" s="14"/>
    </row>
    <row r="17" spans="2:12" ht="38.25" x14ac:dyDescent="0.25">
      <c r="B17" s="8"/>
      <c r="C17" s="8"/>
      <c r="D17" s="8"/>
      <c r="E17" s="13">
        <v>5413</v>
      </c>
      <c r="F17" s="13" t="s">
        <v>43</v>
      </c>
      <c r="G17" s="2"/>
      <c r="H17" s="2"/>
      <c r="I17" s="3"/>
      <c r="J17" s="14"/>
      <c r="K17" s="14"/>
      <c r="L17" s="14"/>
    </row>
    <row r="18" spans="2:12" x14ac:dyDescent="0.25">
      <c r="B18" s="9"/>
      <c r="C18" s="7"/>
      <c r="D18" s="7"/>
      <c r="E18" s="7"/>
      <c r="F18" s="11" t="s">
        <v>21</v>
      </c>
      <c r="G18" s="2"/>
      <c r="H18" s="2"/>
      <c r="I18" s="2"/>
      <c r="J18" s="14"/>
      <c r="K18" s="14"/>
      <c r="L18" s="14"/>
    </row>
    <row r="20" spans="2:12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2:12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2:12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B1:H33"/>
  <sheetViews>
    <sheetView zoomScaleNormal="100" workbookViewId="0">
      <selection activeCell="G6" sqref="G6:H33"/>
    </sheetView>
  </sheetViews>
  <sheetFormatPr defaultRowHeight="15.75" x14ac:dyDescent="0.25"/>
  <cols>
    <col min="1" max="1" width="9.140625" style="21"/>
    <col min="2" max="2" width="37.7109375" style="21" customWidth="1"/>
    <col min="3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8"/>
      <c r="C1" s="58"/>
      <c r="D1" s="58"/>
      <c r="E1" s="58"/>
      <c r="F1" s="59"/>
      <c r="G1" s="59"/>
      <c r="H1" s="59"/>
    </row>
    <row r="2" spans="2:8" ht="15.75" customHeight="1" x14ac:dyDescent="0.25">
      <c r="B2" s="146" t="s">
        <v>44</v>
      </c>
      <c r="C2" s="146"/>
      <c r="D2" s="146"/>
      <c r="E2" s="146"/>
      <c r="F2" s="146"/>
      <c r="G2" s="146"/>
      <c r="H2" s="146"/>
    </row>
    <row r="3" spans="2:8" x14ac:dyDescent="0.25">
      <c r="B3" s="20"/>
      <c r="C3" s="20"/>
      <c r="D3" s="20"/>
      <c r="E3" s="20"/>
      <c r="F3" s="60"/>
      <c r="G3" s="60"/>
      <c r="H3" s="60"/>
    </row>
    <row r="4" spans="2:8" ht="47.25" x14ac:dyDescent="0.25">
      <c r="B4" s="23" t="s">
        <v>8</v>
      </c>
      <c r="C4" s="23" t="s">
        <v>196</v>
      </c>
      <c r="D4" s="23" t="s">
        <v>200</v>
      </c>
      <c r="E4" s="23" t="s">
        <v>198</v>
      </c>
      <c r="F4" s="23" t="s">
        <v>199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x14ac:dyDescent="0.25">
      <c r="B6" s="24" t="s">
        <v>194</v>
      </c>
      <c r="C6" s="77">
        <f>C7+C11+C14+C19</f>
        <v>0</v>
      </c>
      <c r="D6" s="77">
        <f>D7+D11+D14+D19</f>
        <v>0</v>
      </c>
      <c r="E6" s="77">
        <f>E7+E11+E14+E19</f>
        <v>0</v>
      </c>
      <c r="F6" s="77">
        <f>F7+F11+F14+F19</f>
        <v>0</v>
      </c>
      <c r="G6" s="29" t="e">
        <f>F6/C6*100</f>
        <v>#DIV/0!</v>
      </c>
      <c r="H6" s="29" t="e">
        <f>F6/E6*100</f>
        <v>#DIV/0!</v>
      </c>
    </row>
    <row r="7" spans="2:8" x14ac:dyDescent="0.25">
      <c r="B7" s="24" t="s">
        <v>18</v>
      </c>
      <c r="C7" s="123">
        <f>C8+C9</f>
        <v>0</v>
      </c>
      <c r="D7" s="123">
        <f>D8+D9</f>
        <v>0</v>
      </c>
      <c r="E7" s="123">
        <f>E8+E9</f>
        <v>0</v>
      </c>
      <c r="F7" s="123">
        <f>F8+F9</f>
        <v>0</v>
      </c>
      <c r="G7" s="29" t="e">
        <f t="shared" ref="G7:G33" si="0">F7/C7*100</f>
        <v>#DIV/0!</v>
      </c>
      <c r="H7" s="29" t="e">
        <f t="shared" ref="H7:H33" si="1">F7/E7*100</f>
        <v>#DIV/0!</v>
      </c>
    </row>
    <row r="8" spans="2:8" x14ac:dyDescent="0.25">
      <c r="B8" s="73" t="s">
        <v>19</v>
      </c>
      <c r="C8" s="125"/>
      <c r="D8" s="126"/>
      <c r="E8" s="126"/>
      <c r="F8" s="127"/>
      <c r="G8" s="29" t="e">
        <f t="shared" si="0"/>
        <v>#DIV/0!</v>
      </c>
      <c r="H8" s="29" t="e">
        <f t="shared" si="1"/>
        <v>#DIV/0!</v>
      </c>
    </row>
    <row r="9" spans="2:8" x14ac:dyDescent="0.25">
      <c r="B9" s="73" t="s">
        <v>20</v>
      </c>
      <c r="C9" s="125"/>
      <c r="D9" s="126"/>
      <c r="E9" s="126"/>
      <c r="F9" s="127"/>
      <c r="G9" s="29"/>
      <c r="H9" s="29" t="e">
        <f t="shared" si="1"/>
        <v>#DIV/0!</v>
      </c>
    </row>
    <row r="10" spans="2:8" x14ac:dyDescent="0.25">
      <c r="B10" s="74" t="s">
        <v>21</v>
      </c>
      <c r="C10" s="125"/>
      <c r="D10" s="128"/>
      <c r="E10" s="128"/>
      <c r="F10" s="129"/>
      <c r="G10" s="29"/>
      <c r="H10" s="29"/>
    </row>
    <row r="11" spans="2:8" x14ac:dyDescent="0.25">
      <c r="B11" s="24" t="s">
        <v>160</v>
      </c>
      <c r="C11" s="123">
        <f>C12</f>
        <v>0</v>
      </c>
      <c r="D11" s="123">
        <f t="shared" ref="D11:F11" si="2">D12</f>
        <v>0</v>
      </c>
      <c r="E11" s="123">
        <f t="shared" si="2"/>
        <v>0</v>
      </c>
      <c r="F11" s="123">
        <f t="shared" si="2"/>
        <v>0</v>
      </c>
      <c r="G11" s="29" t="e">
        <f t="shared" si="0"/>
        <v>#DIV/0!</v>
      </c>
      <c r="H11" s="29" t="e">
        <f t="shared" si="1"/>
        <v>#DIV/0!</v>
      </c>
    </row>
    <row r="12" spans="2:8" ht="31.5" x14ac:dyDescent="0.25">
      <c r="B12" s="73" t="s">
        <v>161</v>
      </c>
      <c r="C12" s="125"/>
      <c r="D12" s="126"/>
      <c r="E12" s="126"/>
      <c r="F12" s="127"/>
      <c r="G12" s="29" t="e">
        <f t="shared" si="0"/>
        <v>#DIV/0!</v>
      </c>
      <c r="H12" s="29" t="e">
        <f t="shared" si="1"/>
        <v>#DIV/0!</v>
      </c>
    </row>
    <row r="13" spans="2:8" x14ac:dyDescent="0.25">
      <c r="B13" s="78"/>
      <c r="C13" s="125"/>
      <c r="D13" s="128"/>
      <c r="E13" s="130"/>
      <c r="F13" s="129"/>
      <c r="G13" s="29"/>
      <c r="H13" s="29"/>
    </row>
    <row r="14" spans="2:8" x14ac:dyDescent="0.25">
      <c r="B14" s="24" t="s">
        <v>162</v>
      </c>
      <c r="C14" s="123">
        <f>C15+C16+C17</f>
        <v>0</v>
      </c>
      <c r="D14" s="123">
        <f t="shared" ref="D14:F14" si="3">D15+D16+D17</f>
        <v>0</v>
      </c>
      <c r="E14" s="123">
        <f t="shared" si="3"/>
        <v>0</v>
      </c>
      <c r="F14" s="123">
        <f t="shared" si="3"/>
        <v>0</v>
      </c>
      <c r="G14" s="29" t="e">
        <f t="shared" si="0"/>
        <v>#DIV/0!</v>
      </c>
      <c r="H14" s="29" t="e">
        <f t="shared" si="1"/>
        <v>#DIV/0!</v>
      </c>
    </row>
    <row r="15" spans="2:8" x14ac:dyDescent="0.25">
      <c r="B15" s="73" t="s">
        <v>167</v>
      </c>
      <c r="C15" s="125"/>
      <c r="D15" s="126"/>
      <c r="E15" s="126"/>
      <c r="F15" s="127"/>
      <c r="G15" s="29"/>
      <c r="H15" s="29"/>
    </row>
    <row r="16" spans="2:8" x14ac:dyDescent="0.25">
      <c r="B16" s="73" t="s">
        <v>163</v>
      </c>
      <c r="C16" s="125"/>
      <c r="D16" s="126"/>
      <c r="E16" s="126"/>
      <c r="F16" s="127"/>
      <c r="G16" s="29"/>
      <c r="H16" s="29" t="e">
        <f t="shared" si="1"/>
        <v>#DIV/0!</v>
      </c>
    </row>
    <row r="17" spans="2:8" x14ac:dyDescent="0.25">
      <c r="B17" s="73" t="s">
        <v>164</v>
      </c>
      <c r="C17" s="125"/>
      <c r="D17" s="126"/>
      <c r="E17" s="126"/>
      <c r="F17" s="127"/>
      <c r="G17" s="29" t="e">
        <f t="shared" si="0"/>
        <v>#DIV/0!</v>
      </c>
      <c r="H17" s="29" t="e">
        <f t="shared" si="1"/>
        <v>#DIV/0!</v>
      </c>
    </row>
    <row r="18" spans="2:8" x14ac:dyDescent="0.25">
      <c r="B18" s="78"/>
      <c r="C18" s="125"/>
      <c r="D18" s="128"/>
      <c r="E18" s="130"/>
      <c r="F18" s="129"/>
      <c r="G18" s="29"/>
      <c r="H18" s="29"/>
    </row>
    <row r="19" spans="2:8" ht="33.75" customHeight="1" x14ac:dyDescent="0.25">
      <c r="B19" s="24" t="s">
        <v>165</v>
      </c>
      <c r="C19" s="123">
        <f>C20</f>
        <v>0</v>
      </c>
      <c r="D19" s="123">
        <f t="shared" ref="D19:F19" si="4">D20</f>
        <v>0</v>
      </c>
      <c r="E19" s="123">
        <f t="shared" si="4"/>
        <v>0</v>
      </c>
      <c r="F19" s="123">
        <f t="shared" si="4"/>
        <v>0</v>
      </c>
      <c r="G19" s="29" t="e">
        <f t="shared" si="0"/>
        <v>#DIV/0!</v>
      </c>
      <c r="H19" s="29" t="e">
        <f t="shared" si="1"/>
        <v>#DIV/0!</v>
      </c>
    </row>
    <row r="20" spans="2:8" ht="39" customHeight="1" x14ac:dyDescent="0.25">
      <c r="B20" s="73" t="s">
        <v>166</v>
      </c>
      <c r="C20" s="125"/>
      <c r="D20" s="126"/>
      <c r="E20" s="126"/>
      <c r="F20" s="127"/>
      <c r="G20" s="29" t="e">
        <f t="shared" si="0"/>
        <v>#DIV/0!</v>
      </c>
      <c r="H20" s="29" t="e">
        <f t="shared" si="1"/>
        <v>#DIV/0!</v>
      </c>
    </row>
    <row r="21" spans="2:8" x14ac:dyDescent="0.25">
      <c r="B21" s="78"/>
      <c r="C21" s="125"/>
      <c r="D21" s="128"/>
      <c r="E21" s="130"/>
      <c r="F21" s="129"/>
      <c r="G21" s="29"/>
      <c r="H21" s="29"/>
    </row>
    <row r="22" spans="2:8" x14ac:dyDescent="0.25">
      <c r="B22" s="24" t="s">
        <v>195</v>
      </c>
      <c r="C22" s="123"/>
      <c r="D22" s="124"/>
      <c r="E22" s="124"/>
      <c r="F22" s="123"/>
      <c r="G22" s="29" t="e">
        <f t="shared" si="0"/>
        <v>#DIV/0!</v>
      </c>
      <c r="H22" s="29" t="e">
        <f t="shared" si="1"/>
        <v>#DIV/0!</v>
      </c>
    </row>
    <row r="23" spans="2:8" x14ac:dyDescent="0.25">
      <c r="B23" s="24" t="s">
        <v>18</v>
      </c>
      <c r="C23" s="123">
        <f>C24+C25</f>
        <v>0</v>
      </c>
      <c r="D23" s="123">
        <f t="shared" ref="D23:F23" si="5">D24+D25</f>
        <v>0</v>
      </c>
      <c r="E23" s="123">
        <f t="shared" si="5"/>
        <v>0</v>
      </c>
      <c r="F23" s="123">
        <f t="shared" si="5"/>
        <v>0</v>
      </c>
      <c r="G23" s="29" t="e">
        <f t="shared" si="0"/>
        <v>#DIV/0!</v>
      </c>
      <c r="H23" s="29" t="e">
        <f t="shared" si="1"/>
        <v>#DIV/0!</v>
      </c>
    </row>
    <row r="24" spans="2:8" x14ac:dyDescent="0.25">
      <c r="B24" s="73" t="s">
        <v>19</v>
      </c>
      <c r="C24" s="125"/>
      <c r="D24" s="126"/>
      <c r="E24" s="126"/>
      <c r="F24" s="127"/>
      <c r="G24" s="29" t="e">
        <f t="shared" si="0"/>
        <v>#DIV/0!</v>
      </c>
      <c r="H24" s="29" t="e">
        <f t="shared" si="1"/>
        <v>#DIV/0!</v>
      </c>
    </row>
    <row r="25" spans="2:8" x14ac:dyDescent="0.25">
      <c r="B25" s="73" t="s">
        <v>20</v>
      </c>
      <c r="C25" s="125"/>
      <c r="D25" s="126"/>
      <c r="E25" s="126"/>
      <c r="F25" s="127"/>
      <c r="G25" s="29"/>
      <c r="H25" s="29" t="e">
        <f t="shared" si="1"/>
        <v>#DIV/0!</v>
      </c>
    </row>
    <row r="26" spans="2:8" x14ac:dyDescent="0.25">
      <c r="B26" s="24" t="s">
        <v>160</v>
      </c>
      <c r="C26" s="123">
        <f>C27</f>
        <v>0</v>
      </c>
      <c r="D26" s="123">
        <f t="shared" ref="D26:F26" si="6">D27</f>
        <v>0</v>
      </c>
      <c r="E26" s="123">
        <f t="shared" si="6"/>
        <v>0</v>
      </c>
      <c r="F26" s="123">
        <f t="shared" si="6"/>
        <v>0</v>
      </c>
      <c r="G26" s="29" t="e">
        <f t="shared" si="0"/>
        <v>#DIV/0!</v>
      </c>
      <c r="H26" s="29" t="e">
        <f t="shared" si="1"/>
        <v>#DIV/0!</v>
      </c>
    </row>
    <row r="27" spans="2:8" ht="31.5" x14ac:dyDescent="0.25">
      <c r="B27" s="73" t="s">
        <v>161</v>
      </c>
      <c r="C27" s="125"/>
      <c r="D27" s="126"/>
      <c r="E27" s="126"/>
      <c r="F27" s="127"/>
      <c r="G27" s="29" t="e">
        <f t="shared" si="0"/>
        <v>#DIV/0!</v>
      </c>
      <c r="H27" s="29" t="e">
        <f t="shared" si="1"/>
        <v>#DIV/0!</v>
      </c>
    </row>
    <row r="28" spans="2:8" x14ac:dyDescent="0.25">
      <c r="B28" s="24" t="s">
        <v>162</v>
      </c>
      <c r="C28" s="123">
        <f>C30+C31</f>
        <v>0</v>
      </c>
      <c r="D28" s="123">
        <f t="shared" ref="D28:F28" si="7">D30+D31</f>
        <v>0</v>
      </c>
      <c r="E28" s="123">
        <f t="shared" si="7"/>
        <v>0</v>
      </c>
      <c r="F28" s="123">
        <f t="shared" si="7"/>
        <v>0</v>
      </c>
      <c r="G28" s="29" t="e">
        <f t="shared" si="0"/>
        <v>#DIV/0!</v>
      </c>
      <c r="H28" s="29" t="e">
        <f t="shared" si="1"/>
        <v>#DIV/0!</v>
      </c>
    </row>
    <row r="29" spans="2:8" x14ac:dyDescent="0.25">
      <c r="B29" s="73" t="s">
        <v>167</v>
      </c>
      <c r="C29" s="125"/>
      <c r="D29" s="126"/>
      <c r="E29" s="126"/>
      <c r="F29" s="127"/>
      <c r="G29" s="29"/>
      <c r="H29" s="29"/>
    </row>
    <row r="30" spans="2:8" x14ac:dyDescent="0.25">
      <c r="B30" s="73" t="s">
        <v>163</v>
      </c>
      <c r="C30" s="125"/>
      <c r="D30" s="126"/>
      <c r="E30" s="126"/>
      <c r="F30" s="127"/>
      <c r="G30" s="29"/>
      <c r="H30" s="29" t="e">
        <f t="shared" si="1"/>
        <v>#DIV/0!</v>
      </c>
    </row>
    <row r="31" spans="2:8" x14ac:dyDescent="0.25">
      <c r="B31" s="73" t="s">
        <v>164</v>
      </c>
      <c r="C31" s="125"/>
      <c r="D31" s="126"/>
      <c r="E31" s="126"/>
      <c r="F31" s="127"/>
      <c r="G31" s="29" t="e">
        <f t="shared" si="0"/>
        <v>#DIV/0!</v>
      </c>
      <c r="H31" s="29" t="e">
        <f t="shared" si="1"/>
        <v>#DIV/0!</v>
      </c>
    </row>
    <row r="32" spans="2:8" ht="41.25" customHeight="1" x14ac:dyDescent="0.25">
      <c r="B32" s="24" t="s">
        <v>168</v>
      </c>
      <c r="C32" s="123"/>
      <c r="D32" s="124"/>
      <c r="E32" s="124"/>
      <c r="F32" s="123"/>
      <c r="G32" s="29" t="e">
        <f t="shared" si="0"/>
        <v>#DIV/0!</v>
      </c>
      <c r="H32" s="29" t="e">
        <f t="shared" si="1"/>
        <v>#DIV/0!</v>
      </c>
    </row>
    <row r="33" spans="2:8" ht="39" customHeight="1" x14ac:dyDescent="0.25">
      <c r="B33" s="73" t="s">
        <v>169</v>
      </c>
      <c r="C33" s="125"/>
      <c r="D33" s="126"/>
      <c r="E33" s="126"/>
      <c r="F33" s="127"/>
      <c r="G33" s="29" t="e">
        <f t="shared" si="0"/>
        <v>#DIV/0!</v>
      </c>
      <c r="H33" s="29" t="e">
        <f t="shared" si="1"/>
        <v>#DIV/0!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B1:J120"/>
  <sheetViews>
    <sheetView zoomScaleNormal="100" workbookViewId="0">
      <selection activeCell="C38" sqref="C38"/>
    </sheetView>
  </sheetViews>
  <sheetFormatPr defaultRowHeight="15.75" x14ac:dyDescent="0.25"/>
  <cols>
    <col min="1" max="1" width="9.140625" style="21"/>
    <col min="2" max="2" width="16.42578125" style="21" customWidth="1"/>
    <col min="3" max="3" width="67.42578125" style="21" customWidth="1"/>
    <col min="4" max="6" width="24.28515625" style="21" customWidth="1"/>
    <col min="7" max="7" width="15.7109375" style="21" customWidth="1"/>
    <col min="8" max="8" width="24.28515625" style="21" customWidth="1"/>
    <col min="9" max="16384" width="9.140625" style="21"/>
  </cols>
  <sheetData>
    <row r="1" spans="2:10" customFormat="1" ht="18" x14ac:dyDescent="0.25">
      <c r="B1" s="1"/>
      <c r="C1" s="1"/>
      <c r="D1" s="1"/>
      <c r="E1" s="1"/>
      <c r="F1" s="1"/>
      <c r="G1" s="1"/>
      <c r="H1" s="1"/>
      <c r="I1" s="105"/>
      <c r="J1" s="105"/>
    </row>
    <row r="2" spans="2:10" customFormat="1" ht="18" customHeight="1" x14ac:dyDescent="0.25">
      <c r="B2" s="179" t="s">
        <v>192</v>
      </c>
      <c r="C2" s="179"/>
      <c r="D2" s="179"/>
      <c r="E2" s="179"/>
      <c r="F2" s="179"/>
      <c r="G2" s="179"/>
      <c r="H2" s="107"/>
      <c r="I2" s="107"/>
      <c r="J2" s="106"/>
    </row>
    <row r="3" spans="2:10" customFormat="1" ht="18" x14ac:dyDescent="0.25">
      <c r="B3" s="18"/>
      <c r="C3" s="18"/>
      <c r="D3" s="18"/>
      <c r="E3" s="18"/>
      <c r="F3" s="18"/>
      <c r="G3" s="18"/>
      <c r="H3" s="18"/>
      <c r="I3" s="19"/>
      <c r="J3" s="105"/>
    </row>
    <row r="4" spans="2:10" customFormat="1" x14ac:dyDescent="0.25">
      <c r="B4" s="181" t="s">
        <v>193</v>
      </c>
      <c r="C4" s="181"/>
      <c r="D4" s="181"/>
      <c r="E4" s="181"/>
      <c r="F4" s="181"/>
      <c r="G4" s="181"/>
      <c r="H4" s="108"/>
      <c r="I4" s="108"/>
    </row>
    <row r="5" spans="2:10" customFormat="1" ht="18" x14ac:dyDescent="0.25">
      <c r="B5" s="18"/>
      <c r="C5" s="18"/>
      <c r="D5" s="18"/>
      <c r="E5" s="18"/>
      <c r="F5" s="18"/>
      <c r="G5" s="18"/>
      <c r="H5" s="18"/>
      <c r="I5" s="19"/>
    </row>
    <row r="6" spans="2:10" ht="47.25" x14ac:dyDescent="0.25">
      <c r="B6" s="180" t="s">
        <v>8</v>
      </c>
      <c r="C6" s="180"/>
      <c r="D6" s="23" t="s">
        <v>197</v>
      </c>
      <c r="E6" s="23" t="s">
        <v>203</v>
      </c>
      <c r="F6" s="23" t="s">
        <v>204</v>
      </c>
      <c r="G6" s="23" t="s">
        <v>49</v>
      </c>
    </row>
    <row r="7" spans="2:10" x14ac:dyDescent="0.25">
      <c r="B7" s="180">
        <v>1</v>
      </c>
      <c r="C7" s="180"/>
      <c r="D7" s="23">
        <v>2</v>
      </c>
      <c r="E7" s="23">
        <v>3</v>
      </c>
      <c r="F7" s="23">
        <v>4</v>
      </c>
      <c r="G7" s="23" t="s">
        <v>45</v>
      </c>
    </row>
    <row r="8" spans="2:10" ht="15" customHeight="1" x14ac:dyDescent="0.25">
      <c r="B8" s="61">
        <v>7745</v>
      </c>
      <c r="C8" s="62" t="s">
        <v>171</v>
      </c>
      <c r="D8" s="40">
        <f>SUM(D9:D15)</f>
        <v>115516742</v>
      </c>
      <c r="E8" s="40">
        <f t="shared" ref="E8" si="0">SUM(E9:E15)</f>
        <v>110672012</v>
      </c>
      <c r="F8" s="46">
        <f>SUM(F9:F15)</f>
        <v>54685011.899999999</v>
      </c>
      <c r="G8" s="28">
        <f>F8/E8*100</f>
        <v>49.411780730976503</v>
      </c>
    </row>
    <row r="9" spans="2:10" ht="15" customHeight="1" x14ac:dyDescent="0.25">
      <c r="B9" s="63">
        <v>11</v>
      </c>
      <c r="C9" s="64" t="s">
        <v>172</v>
      </c>
      <c r="D9" s="25">
        <v>47789467</v>
      </c>
      <c r="E9" s="25">
        <v>42944737</v>
      </c>
      <c r="F9" s="28">
        <v>22482077.629999999</v>
      </c>
      <c r="G9" s="28">
        <f t="shared" ref="G9:G61" si="1">F9/E9*100</f>
        <v>52.351182474350701</v>
      </c>
    </row>
    <row r="10" spans="2:10" ht="15" customHeight="1" x14ac:dyDescent="0.25">
      <c r="B10" s="63">
        <v>12</v>
      </c>
      <c r="C10" s="64" t="s">
        <v>173</v>
      </c>
      <c r="D10" s="25">
        <v>7454</v>
      </c>
      <c r="E10" s="25">
        <v>7454</v>
      </c>
      <c r="F10" s="28">
        <v>861.44</v>
      </c>
      <c r="G10" s="28">
        <f t="shared" si="1"/>
        <v>11.556748054735714</v>
      </c>
    </row>
    <row r="11" spans="2:10" ht="15" customHeight="1" x14ac:dyDescent="0.25">
      <c r="B11" s="63">
        <v>43</v>
      </c>
      <c r="C11" s="65" t="s">
        <v>174</v>
      </c>
      <c r="D11" s="25">
        <v>104850</v>
      </c>
      <c r="E11" s="25">
        <v>104850</v>
      </c>
      <c r="F11" s="28">
        <v>8760.09</v>
      </c>
      <c r="G11" s="28">
        <f t="shared" si="1"/>
        <v>8.3548783977110155</v>
      </c>
    </row>
    <row r="12" spans="2:10" ht="25.5" customHeight="1" x14ac:dyDescent="0.25">
      <c r="B12" s="63">
        <v>51</v>
      </c>
      <c r="C12" s="65" t="s">
        <v>177</v>
      </c>
      <c r="D12" s="25"/>
      <c r="E12" s="25"/>
      <c r="F12" s="28"/>
      <c r="G12" s="28"/>
    </row>
    <row r="13" spans="2:10" ht="33.75" customHeight="1" x14ac:dyDescent="0.25">
      <c r="B13" s="63">
        <v>573</v>
      </c>
      <c r="C13" s="64" t="s">
        <v>175</v>
      </c>
      <c r="D13" s="25">
        <v>42236</v>
      </c>
      <c r="E13" s="25">
        <v>42236</v>
      </c>
      <c r="F13" s="28">
        <v>4881.5</v>
      </c>
      <c r="G13" s="28">
        <f t="shared" si="1"/>
        <v>11.557675916279951</v>
      </c>
    </row>
    <row r="14" spans="2:10" ht="15" customHeight="1" x14ac:dyDescent="0.25">
      <c r="B14" s="63">
        <v>581</v>
      </c>
      <c r="C14" s="64" t="s">
        <v>178</v>
      </c>
      <c r="D14" s="25">
        <v>22446980</v>
      </c>
      <c r="E14" s="25">
        <v>22446980</v>
      </c>
      <c r="F14" s="28">
        <v>43325</v>
      </c>
      <c r="G14" s="28">
        <f t="shared" si="1"/>
        <v>0.1930103737785662</v>
      </c>
    </row>
    <row r="15" spans="2:10" x14ac:dyDescent="0.25">
      <c r="B15" s="63">
        <v>71</v>
      </c>
      <c r="C15" s="64" t="s">
        <v>179</v>
      </c>
      <c r="D15" s="25">
        <v>45125755</v>
      </c>
      <c r="E15" s="25">
        <v>45125755</v>
      </c>
      <c r="F15" s="28">
        <v>32145106.239999998</v>
      </c>
      <c r="G15" s="28">
        <f t="shared" si="1"/>
        <v>71.234500652676061</v>
      </c>
    </row>
    <row r="16" spans="2:10" ht="30" customHeight="1" x14ac:dyDescent="0.25">
      <c r="B16" s="61">
        <v>3225</v>
      </c>
      <c r="C16" s="62" t="s">
        <v>176</v>
      </c>
      <c r="D16" s="40">
        <v>94742473</v>
      </c>
      <c r="E16" s="40">
        <v>94183137</v>
      </c>
      <c r="F16" s="46">
        <v>60707804.710000001</v>
      </c>
      <c r="G16" s="28">
        <f t="shared" si="1"/>
        <v>64.457191216724922</v>
      </c>
    </row>
    <row r="17" spans="2:7" s="45" customFormat="1" ht="30" customHeight="1" x14ac:dyDescent="0.25">
      <c r="B17" s="61" t="s">
        <v>180</v>
      </c>
      <c r="C17" s="62" t="s">
        <v>181</v>
      </c>
      <c r="D17" s="40">
        <v>75000</v>
      </c>
      <c r="E17" s="40">
        <v>75000</v>
      </c>
      <c r="F17" s="46">
        <v>7045.45</v>
      </c>
      <c r="G17" s="28">
        <f t="shared" si="1"/>
        <v>9.393933333333333</v>
      </c>
    </row>
    <row r="18" spans="2:7" ht="30" customHeight="1" x14ac:dyDescent="0.25">
      <c r="B18" s="63">
        <v>11</v>
      </c>
      <c r="C18" s="64" t="s">
        <v>172</v>
      </c>
      <c r="D18" s="25">
        <v>75000</v>
      </c>
      <c r="E18" s="25">
        <v>75000</v>
      </c>
      <c r="F18" s="28">
        <v>7045.45</v>
      </c>
      <c r="G18" s="28">
        <f t="shared" si="1"/>
        <v>9.393933333333333</v>
      </c>
    </row>
    <row r="19" spans="2:7" ht="30" customHeight="1" x14ac:dyDescent="0.25">
      <c r="B19" s="63">
        <v>32</v>
      </c>
      <c r="C19" s="64" t="s">
        <v>13</v>
      </c>
      <c r="D19" s="25">
        <v>75000</v>
      </c>
      <c r="E19" s="25">
        <v>75000</v>
      </c>
      <c r="F19" s="28">
        <v>7045.45</v>
      </c>
      <c r="G19" s="28">
        <f t="shared" si="1"/>
        <v>9.393933333333333</v>
      </c>
    </row>
    <row r="20" spans="2:7" ht="30" customHeight="1" x14ac:dyDescent="0.25">
      <c r="B20" s="63">
        <v>3238</v>
      </c>
      <c r="C20" s="64" t="s">
        <v>114</v>
      </c>
      <c r="D20" s="25"/>
      <c r="E20" s="25"/>
      <c r="F20" s="28">
        <v>7045.45</v>
      </c>
      <c r="G20" s="28"/>
    </row>
    <row r="21" spans="2:7" s="45" customFormat="1" x14ac:dyDescent="0.25">
      <c r="B21" s="44" t="s">
        <v>182</v>
      </c>
      <c r="C21" s="44" t="s">
        <v>183</v>
      </c>
      <c r="D21" s="66">
        <v>4121946</v>
      </c>
      <c r="E21" s="66">
        <v>4121946</v>
      </c>
      <c r="F21" s="41">
        <v>1276209.4099999999</v>
      </c>
      <c r="G21" s="28">
        <f t="shared" si="1"/>
        <v>30.961332584172617</v>
      </c>
    </row>
    <row r="22" spans="2:7" x14ac:dyDescent="0.25">
      <c r="B22" s="67">
        <v>11</v>
      </c>
      <c r="C22" s="26" t="s">
        <v>172</v>
      </c>
      <c r="D22" s="68">
        <v>4017096</v>
      </c>
      <c r="E22" s="68">
        <v>4017096</v>
      </c>
      <c r="F22" s="29">
        <v>1267449.32</v>
      </c>
      <c r="G22" s="28">
        <f t="shared" si="1"/>
        <v>31.551382391658056</v>
      </c>
    </row>
    <row r="23" spans="2:7" x14ac:dyDescent="0.25">
      <c r="B23" s="69">
        <v>31</v>
      </c>
      <c r="C23" s="43" t="s">
        <v>5</v>
      </c>
      <c r="D23" s="70">
        <v>2084845</v>
      </c>
      <c r="E23" s="70">
        <v>2084845</v>
      </c>
      <c r="F23" s="144">
        <v>852522.86</v>
      </c>
      <c r="G23" s="28">
        <f t="shared" si="1"/>
        <v>40.891426460959927</v>
      </c>
    </row>
    <row r="24" spans="2:7" x14ac:dyDescent="0.25">
      <c r="B24" s="43">
        <v>3111</v>
      </c>
      <c r="C24" s="43" t="s">
        <v>31</v>
      </c>
      <c r="D24" s="37"/>
      <c r="E24" s="37"/>
      <c r="F24" s="145">
        <v>713768.75</v>
      </c>
      <c r="G24" s="28"/>
    </row>
    <row r="25" spans="2:7" x14ac:dyDescent="0.25">
      <c r="B25" s="43">
        <v>3112</v>
      </c>
      <c r="C25" s="43" t="s">
        <v>77</v>
      </c>
      <c r="D25" s="37"/>
      <c r="E25" s="37"/>
      <c r="F25" s="145">
        <v>2237.58</v>
      </c>
      <c r="G25" s="28"/>
    </row>
    <row r="26" spans="2:7" x14ac:dyDescent="0.25">
      <c r="B26" s="26">
        <v>3113</v>
      </c>
      <c r="C26" s="26" t="s">
        <v>151</v>
      </c>
      <c r="D26" s="26"/>
      <c r="E26" s="26"/>
      <c r="F26" s="29"/>
      <c r="G26" s="28"/>
    </row>
    <row r="27" spans="2:7" x14ac:dyDescent="0.25">
      <c r="B27" s="26">
        <v>3121</v>
      </c>
      <c r="C27" s="26" t="s">
        <v>80</v>
      </c>
      <c r="D27" s="26"/>
      <c r="E27" s="26"/>
      <c r="F27" s="29">
        <v>18814.009999999998</v>
      </c>
      <c r="G27" s="28"/>
    </row>
    <row r="28" spans="2:7" x14ac:dyDescent="0.25">
      <c r="B28" s="26">
        <v>3132</v>
      </c>
      <c r="C28" s="26" t="s">
        <v>84</v>
      </c>
      <c r="D28" s="26"/>
      <c r="E28" s="26"/>
      <c r="F28" s="29">
        <v>117702.52</v>
      </c>
      <c r="G28" s="28"/>
    </row>
    <row r="29" spans="2:7" x14ac:dyDescent="0.25">
      <c r="B29" s="71">
        <v>32</v>
      </c>
      <c r="C29" s="26" t="s">
        <v>13</v>
      </c>
      <c r="D29" s="68">
        <v>1852034</v>
      </c>
      <c r="E29" s="68">
        <v>1852034</v>
      </c>
      <c r="F29" s="29">
        <v>391265.74</v>
      </c>
      <c r="G29" s="28">
        <f t="shared" si="1"/>
        <v>21.12627197988806</v>
      </c>
    </row>
    <row r="30" spans="2:7" x14ac:dyDescent="0.25">
      <c r="B30" s="26">
        <v>3211</v>
      </c>
      <c r="C30" s="26" t="s">
        <v>33</v>
      </c>
      <c r="D30" s="26"/>
      <c r="E30" s="26"/>
      <c r="F30" s="29">
        <v>23220.32</v>
      </c>
      <c r="G30" s="28"/>
    </row>
    <row r="31" spans="2:7" x14ac:dyDescent="0.25">
      <c r="B31" s="26">
        <v>3212</v>
      </c>
      <c r="C31" s="26" t="s">
        <v>88</v>
      </c>
      <c r="D31" s="26"/>
      <c r="E31" s="26"/>
      <c r="F31" s="29">
        <v>14053.99</v>
      </c>
      <c r="G31" s="28"/>
    </row>
    <row r="32" spans="2:7" x14ac:dyDescent="0.25">
      <c r="B32" s="26">
        <v>3213</v>
      </c>
      <c r="C32" s="26" t="s">
        <v>90</v>
      </c>
      <c r="D32" s="26"/>
      <c r="E32" s="26"/>
      <c r="F32" s="29">
        <v>8304.26</v>
      </c>
      <c r="G32" s="28"/>
    </row>
    <row r="33" spans="2:7" x14ac:dyDescent="0.25">
      <c r="B33" s="26">
        <v>3214</v>
      </c>
      <c r="C33" s="26" t="s">
        <v>153</v>
      </c>
      <c r="D33" s="26"/>
      <c r="E33" s="26"/>
      <c r="F33" s="29"/>
      <c r="G33" s="28"/>
    </row>
    <row r="34" spans="2:7" x14ac:dyDescent="0.25">
      <c r="B34" s="26">
        <v>3221</v>
      </c>
      <c r="C34" s="26" t="s">
        <v>93</v>
      </c>
      <c r="D34" s="26"/>
      <c r="E34" s="26"/>
      <c r="F34" s="29">
        <v>45468.06</v>
      </c>
      <c r="G34" s="28"/>
    </row>
    <row r="35" spans="2:7" x14ac:dyDescent="0.25">
      <c r="B35" s="26">
        <v>3223</v>
      </c>
      <c r="C35" s="26" t="s">
        <v>95</v>
      </c>
      <c r="D35" s="26"/>
      <c r="E35" s="26"/>
      <c r="F35" s="29">
        <v>18231.64</v>
      </c>
      <c r="G35" s="28"/>
    </row>
    <row r="36" spans="2:7" x14ac:dyDescent="0.25">
      <c r="B36" s="26">
        <v>3225</v>
      </c>
      <c r="C36" s="26" t="s">
        <v>97</v>
      </c>
      <c r="D36" s="26"/>
      <c r="E36" s="26"/>
      <c r="F36" s="29">
        <v>986.25</v>
      </c>
      <c r="G36" s="28"/>
    </row>
    <row r="37" spans="2:7" x14ac:dyDescent="0.25">
      <c r="B37" s="26">
        <v>3231</v>
      </c>
      <c r="C37" s="26" t="s">
        <v>100</v>
      </c>
      <c r="D37" s="26"/>
      <c r="E37" s="26"/>
      <c r="F37" s="29">
        <v>7583.96</v>
      </c>
      <c r="G37" s="28"/>
    </row>
    <row r="38" spans="2:7" x14ac:dyDescent="0.25">
      <c r="B38" s="26">
        <v>3232</v>
      </c>
      <c r="C38" s="26" t="s">
        <v>102</v>
      </c>
      <c r="D38" s="26"/>
      <c r="E38" s="26"/>
      <c r="F38" s="29">
        <v>963.17</v>
      </c>
      <c r="G38" s="28"/>
    </row>
    <row r="39" spans="2:7" x14ac:dyDescent="0.25">
      <c r="B39" s="26">
        <v>3233</v>
      </c>
      <c r="C39" s="26" t="s">
        <v>104</v>
      </c>
      <c r="D39" s="26"/>
      <c r="E39" s="26"/>
      <c r="F39" s="29">
        <v>24062.3</v>
      </c>
      <c r="G39" s="28"/>
    </row>
    <row r="40" spans="2:7" x14ac:dyDescent="0.25">
      <c r="B40" s="26">
        <v>3234</v>
      </c>
      <c r="C40" s="26" t="s">
        <v>106</v>
      </c>
      <c r="D40" s="26"/>
      <c r="E40" s="26"/>
      <c r="F40" s="29">
        <v>21138.53</v>
      </c>
      <c r="G40" s="28"/>
    </row>
    <row r="41" spans="2:7" x14ac:dyDescent="0.25">
      <c r="B41" s="26">
        <v>3235</v>
      </c>
      <c r="C41" s="26" t="s">
        <v>108</v>
      </c>
      <c r="D41" s="26"/>
      <c r="E41" s="26"/>
      <c r="F41" s="29">
        <v>104662.71</v>
      </c>
      <c r="G41" s="28"/>
    </row>
    <row r="42" spans="2:7" x14ac:dyDescent="0.25">
      <c r="B42" s="26">
        <v>3236</v>
      </c>
      <c r="C42" s="26" t="s">
        <v>110</v>
      </c>
      <c r="D42" s="26"/>
      <c r="E42" s="26"/>
      <c r="F42" s="29">
        <v>105</v>
      </c>
      <c r="G42" s="28"/>
    </row>
    <row r="43" spans="2:7" x14ac:dyDescent="0.25">
      <c r="B43" s="26">
        <v>3237</v>
      </c>
      <c r="C43" s="26" t="s">
        <v>112</v>
      </c>
      <c r="D43" s="26"/>
      <c r="E43" s="26"/>
      <c r="F43" s="29">
        <v>71390.59</v>
      </c>
      <c r="G43" s="28"/>
    </row>
    <row r="44" spans="2:7" x14ac:dyDescent="0.25">
      <c r="B44" s="26">
        <v>3238</v>
      </c>
      <c r="C44" s="26" t="s">
        <v>114</v>
      </c>
      <c r="D44" s="26"/>
      <c r="E44" s="26"/>
      <c r="F44" s="29">
        <v>16501.61</v>
      </c>
      <c r="G44" s="28"/>
    </row>
    <row r="45" spans="2:7" x14ac:dyDescent="0.25">
      <c r="B45" s="26">
        <v>3239</v>
      </c>
      <c r="C45" s="26" t="s">
        <v>116</v>
      </c>
      <c r="D45" s="26"/>
      <c r="E45" s="26"/>
      <c r="F45" s="29">
        <v>23122</v>
      </c>
      <c r="G45" s="28"/>
    </row>
    <row r="46" spans="2:7" x14ac:dyDescent="0.25">
      <c r="B46" s="26">
        <v>3292</v>
      </c>
      <c r="C46" s="26" t="s">
        <v>121</v>
      </c>
      <c r="D46" s="26"/>
      <c r="E46" s="26"/>
      <c r="F46" s="29">
        <v>6840.98</v>
      </c>
      <c r="G46" s="28"/>
    </row>
    <row r="47" spans="2:7" x14ac:dyDescent="0.25">
      <c r="B47" s="26">
        <v>3293</v>
      </c>
      <c r="C47" s="26" t="s">
        <v>123</v>
      </c>
      <c r="D47" s="26"/>
      <c r="E47" s="26"/>
      <c r="F47" s="29">
        <v>3063.8</v>
      </c>
      <c r="G47" s="28"/>
    </row>
    <row r="48" spans="2:7" x14ac:dyDescent="0.25">
      <c r="B48" s="26">
        <v>3294</v>
      </c>
      <c r="C48" s="26" t="s">
        <v>125</v>
      </c>
      <c r="D48" s="26"/>
      <c r="E48" s="26"/>
      <c r="F48" s="29">
        <v>272.5</v>
      </c>
      <c r="G48" s="28"/>
    </row>
    <row r="49" spans="2:7" x14ac:dyDescent="0.25">
      <c r="B49" s="26">
        <v>3295</v>
      </c>
      <c r="C49" s="26" t="s">
        <v>127</v>
      </c>
      <c r="D49" s="26"/>
      <c r="E49" s="26"/>
      <c r="F49" s="29">
        <v>1139.3</v>
      </c>
      <c r="G49" s="28"/>
    </row>
    <row r="50" spans="2:7" x14ac:dyDescent="0.25">
      <c r="B50" s="26">
        <v>3299</v>
      </c>
      <c r="C50" s="26" t="s">
        <v>117</v>
      </c>
      <c r="D50" s="26"/>
      <c r="E50" s="26"/>
      <c r="F50" s="29">
        <v>154.77000000000001</v>
      </c>
      <c r="G50" s="28"/>
    </row>
    <row r="51" spans="2:7" x14ac:dyDescent="0.25">
      <c r="B51" s="71">
        <v>34</v>
      </c>
      <c r="C51" s="26" t="s">
        <v>129</v>
      </c>
      <c r="D51" s="68">
        <v>5309</v>
      </c>
      <c r="E51" s="68">
        <v>5309</v>
      </c>
      <c r="F51" s="29">
        <v>909</v>
      </c>
      <c r="G51" s="28">
        <f t="shared" si="1"/>
        <v>17.121868525145977</v>
      </c>
    </row>
    <row r="52" spans="2:7" x14ac:dyDescent="0.25">
      <c r="B52" s="26">
        <v>3431</v>
      </c>
      <c r="C52" s="26" t="s">
        <v>132</v>
      </c>
      <c r="D52" s="26"/>
      <c r="E52" s="26"/>
      <c r="F52" s="29">
        <v>116.2</v>
      </c>
      <c r="G52" s="28"/>
    </row>
    <row r="53" spans="2:7" x14ac:dyDescent="0.25">
      <c r="B53" s="26">
        <v>3433</v>
      </c>
      <c r="C53" s="26" t="s">
        <v>134</v>
      </c>
      <c r="D53" s="26"/>
      <c r="E53" s="26"/>
      <c r="F53" s="29">
        <v>792.8</v>
      </c>
      <c r="G53" s="28"/>
    </row>
    <row r="54" spans="2:7" x14ac:dyDescent="0.25">
      <c r="B54" s="71">
        <v>37</v>
      </c>
      <c r="C54" s="26" t="s">
        <v>135</v>
      </c>
      <c r="D54" s="68">
        <v>13272</v>
      </c>
      <c r="E54" s="68">
        <v>13272</v>
      </c>
      <c r="F54" s="29">
        <v>1327.23</v>
      </c>
      <c r="G54" s="28">
        <f t="shared" si="1"/>
        <v>10.000226039783001</v>
      </c>
    </row>
    <row r="55" spans="2:7" x14ac:dyDescent="0.25">
      <c r="B55" s="26">
        <v>3721</v>
      </c>
      <c r="C55" s="26" t="s">
        <v>138</v>
      </c>
      <c r="D55" s="26"/>
      <c r="E55" s="26"/>
      <c r="F55" s="29">
        <v>1327.23</v>
      </c>
      <c r="G55" s="28"/>
    </row>
    <row r="56" spans="2:7" x14ac:dyDescent="0.25">
      <c r="B56" s="71">
        <v>41</v>
      </c>
      <c r="C56" s="26" t="s">
        <v>7</v>
      </c>
      <c r="D56" s="68">
        <v>6636</v>
      </c>
      <c r="E56" s="26">
        <v>6636</v>
      </c>
      <c r="F56" s="29"/>
      <c r="G56" s="28"/>
    </row>
    <row r="57" spans="2:7" x14ac:dyDescent="0.25">
      <c r="B57" s="71">
        <v>42</v>
      </c>
      <c r="C57" s="26" t="s">
        <v>143</v>
      </c>
      <c r="D57" s="68">
        <v>55000</v>
      </c>
      <c r="E57" s="68">
        <v>55000</v>
      </c>
      <c r="F57" s="29">
        <v>21424.49</v>
      </c>
      <c r="G57" s="28">
        <f t="shared" si="1"/>
        <v>38.953618181818186</v>
      </c>
    </row>
    <row r="58" spans="2:7" x14ac:dyDescent="0.25">
      <c r="B58" s="26">
        <v>4221</v>
      </c>
      <c r="C58" s="26" t="s">
        <v>146</v>
      </c>
      <c r="D58" s="26"/>
      <c r="E58" s="26"/>
      <c r="F58" s="29">
        <v>21424.49</v>
      </c>
      <c r="G58" s="28"/>
    </row>
    <row r="59" spans="2:7" x14ac:dyDescent="0.25">
      <c r="B59" s="67">
        <v>43</v>
      </c>
      <c r="C59" s="26" t="s">
        <v>174</v>
      </c>
      <c r="D59" s="68">
        <v>104850</v>
      </c>
      <c r="E59" s="68">
        <v>104850</v>
      </c>
      <c r="F59" s="29">
        <v>8760.09</v>
      </c>
      <c r="G59" s="28">
        <f t="shared" si="1"/>
        <v>8.3548783977110155</v>
      </c>
    </row>
    <row r="60" spans="2:7" x14ac:dyDescent="0.25">
      <c r="B60" s="71">
        <v>31</v>
      </c>
      <c r="C60" s="26" t="s">
        <v>5</v>
      </c>
      <c r="D60" s="68">
        <v>38489</v>
      </c>
      <c r="E60" s="68">
        <v>38489</v>
      </c>
      <c r="F60" s="29"/>
      <c r="G60" s="28">
        <f t="shared" si="1"/>
        <v>0</v>
      </c>
    </row>
    <row r="61" spans="2:7" x14ac:dyDescent="0.25">
      <c r="B61" s="71">
        <v>32</v>
      </c>
      <c r="C61" s="26" t="s">
        <v>13</v>
      </c>
      <c r="D61" s="68">
        <v>66361</v>
      </c>
      <c r="E61" s="68">
        <v>66361</v>
      </c>
      <c r="F61" s="29">
        <v>8760.09</v>
      </c>
      <c r="G61" s="28">
        <f t="shared" si="1"/>
        <v>13.20066002622022</v>
      </c>
    </row>
    <row r="62" spans="2:7" x14ac:dyDescent="0.25">
      <c r="B62" s="26">
        <v>3233</v>
      </c>
      <c r="C62" s="26" t="s">
        <v>104</v>
      </c>
      <c r="D62" s="26" t="s">
        <v>205</v>
      </c>
      <c r="E62" s="26" t="s">
        <v>205</v>
      </c>
      <c r="F62" s="29">
        <v>924.91</v>
      </c>
      <c r="G62" s="28" t="s">
        <v>205</v>
      </c>
    </row>
    <row r="63" spans="2:7" x14ac:dyDescent="0.25">
      <c r="B63" s="26">
        <v>3291</v>
      </c>
      <c r="C63" s="26" t="s">
        <v>119</v>
      </c>
      <c r="D63" s="26" t="s">
        <v>205</v>
      </c>
      <c r="E63" s="26" t="s">
        <v>205</v>
      </c>
      <c r="F63" s="29">
        <v>7835.18</v>
      </c>
      <c r="G63" s="28" t="s">
        <v>205</v>
      </c>
    </row>
    <row r="64" spans="2:7" x14ac:dyDescent="0.25">
      <c r="B64" s="71">
        <v>38</v>
      </c>
      <c r="C64" s="26" t="s">
        <v>139</v>
      </c>
      <c r="D64" s="26"/>
      <c r="E64" s="26"/>
      <c r="F64" s="29"/>
      <c r="G64" s="28"/>
    </row>
    <row r="65" spans="2:7" x14ac:dyDescent="0.25">
      <c r="B65" s="26">
        <v>3835</v>
      </c>
      <c r="C65" s="26" t="s">
        <v>155</v>
      </c>
      <c r="D65" s="26"/>
      <c r="E65" s="26"/>
      <c r="F65" s="29"/>
      <c r="G65" s="28"/>
    </row>
    <row r="66" spans="2:7" x14ac:dyDescent="0.25">
      <c r="B66" s="71">
        <v>41</v>
      </c>
      <c r="C66" s="26" t="s">
        <v>7</v>
      </c>
      <c r="D66" s="26"/>
      <c r="E66" s="26"/>
      <c r="F66" s="29"/>
      <c r="G66" s="28"/>
    </row>
    <row r="67" spans="2:7" x14ac:dyDescent="0.25">
      <c r="B67" s="26">
        <v>4123</v>
      </c>
      <c r="C67" s="26" t="s">
        <v>159</v>
      </c>
      <c r="D67" s="26"/>
      <c r="E67" s="26"/>
      <c r="F67" s="29"/>
      <c r="G67" s="28"/>
    </row>
    <row r="68" spans="2:7" x14ac:dyDescent="0.25">
      <c r="B68" s="71">
        <v>42</v>
      </c>
      <c r="C68" s="26" t="s">
        <v>143</v>
      </c>
      <c r="D68" s="26"/>
      <c r="E68" s="26"/>
      <c r="F68" s="29"/>
      <c r="G68" s="28"/>
    </row>
    <row r="69" spans="2:7" x14ac:dyDescent="0.25">
      <c r="B69" s="26">
        <v>4221</v>
      </c>
      <c r="C69" s="26" t="s">
        <v>146</v>
      </c>
      <c r="D69" s="26"/>
      <c r="E69" s="26"/>
      <c r="F69" s="29"/>
      <c r="G69" s="28"/>
    </row>
    <row r="70" spans="2:7" x14ac:dyDescent="0.25">
      <c r="B70" s="72">
        <v>51</v>
      </c>
      <c r="C70" s="26" t="s">
        <v>177</v>
      </c>
      <c r="D70" s="26"/>
      <c r="E70" s="26"/>
      <c r="F70" s="29"/>
      <c r="G70" s="28"/>
    </row>
    <row r="71" spans="2:7" x14ac:dyDescent="0.25">
      <c r="B71" s="71">
        <v>32</v>
      </c>
      <c r="C71" s="26" t="s">
        <v>13</v>
      </c>
      <c r="D71" s="26"/>
      <c r="E71" s="26"/>
      <c r="F71" s="29"/>
      <c r="G71" s="28"/>
    </row>
    <row r="72" spans="2:7" x14ac:dyDescent="0.25">
      <c r="B72" s="26">
        <v>3211</v>
      </c>
      <c r="C72" s="26" t="s">
        <v>33</v>
      </c>
      <c r="D72" s="26"/>
      <c r="E72" s="26"/>
      <c r="F72" s="29"/>
      <c r="G72" s="28"/>
    </row>
    <row r="73" spans="2:7" s="45" customFormat="1" ht="31.5" x14ac:dyDescent="0.25">
      <c r="B73" s="44" t="s">
        <v>206</v>
      </c>
      <c r="C73" s="109" t="s">
        <v>207</v>
      </c>
      <c r="D73" s="66">
        <v>33100</v>
      </c>
      <c r="E73" s="66">
        <v>33100</v>
      </c>
      <c r="F73" s="41"/>
      <c r="G73" s="28"/>
    </row>
    <row r="74" spans="2:7" x14ac:dyDescent="0.25">
      <c r="B74" s="44" t="s">
        <v>208</v>
      </c>
      <c r="C74" s="26" t="s">
        <v>172</v>
      </c>
      <c r="D74" s="68">
        <v>33100</v>
      </c>
      <c r="E74" s="68">
        <v>33100</v>
      </c>
      <c r="F74" s="29" t="s">
        <v>205</v>
      </c>
      <c r="G74" s="28" t="s">
        <v>205</v>
      </c>
    </row>
    <row r="75" spans="2:7" x14ac:dyDescent="0.25">
      <c r="B75" s="71" t="s">
        <v>209</v>
      </c>
      <c r="C75" s="26" t="s">
        <v>13</v>
      </c>
      <c r="D75" s="68">
        <v>33100</v>
      </c>
      <c r="E75" s="68">
        <v>33100</v>
      </c>
      <c r="F75" s="29" t="s">
        <v>205</v>
      </c>
      <c r="G75" s="28" t="s">
        <v>205</v>
      </c>
    </row>
    <row r="76" spans="2:7" s="45" customFormat="1" ht="31.5" x14ac:dyDescent="0.25">
      <c r="B76" s="44" t="s">
        <v>184</v>
      </c>
      <c r="C76" s="109" t="s">
        <v>185</v>
      </c>
      <c r="D76" s="66">
        <v>88711026</v>
      </c>
      <c r="E76" s="66">
        <v>83866296</v>
      </c>
      <c r="F76" s="41">
        <v>53327354</v>
      </c>
      <c r="G76" s="28">
        <f t="shared" ref="G76:G120" si="2">F76/E76*100</f>
        <v>63.586156231342329</v>
      </c>
    </row>
    <row r="77" spans="2:7" x14ac:dyDescent="0.25">
      <c r="B77" s="67">
        <v>11</v>
      </c>
      <c r="C77" s="26" t="s">
        <v>172</v>
      </c>
      <c r="D77" s="68">
        <v>43585271</v>
      </c>
      <c r="E77" s="68">
        <v>38740541</v>
      </c>
      <c r="F77" s="29">
        <v>21182247.760000002</v>
      </c>
      <c r="G77" s="28">
        <f t="shared" si="2"/>
        <v>54.677212070941394</v>
      </c>
    </row>
    <row r="78" spans="2:7" x14ac:dyDescent="0.25">
      <c r="B78" s="71">
        <v>32</v>
      </c>
      <c r="C78" s="26" t="s">
        <v>13</v>
      </c>
      <c r="D78" s="68">
        <v>43424190</v>
      </c>
      <c r="E78" s="68">
        <v>38579460</v>
      </c>
      <c r="F78" s="29">
        <v>21182247.760000002</v>
      </c>
      <c r="G78" s="28">
        <f t="shared" si="2"/>
        <v>54.905506090546631</v>
      </c>
    </row>
    <row r="79" spans="2:7" x14ac:dyDescent="0.25">
      <c r="B79" s="26">
        <v>3235</v>
      </c>
      <c r="C79" s="26" t="s">
        <v>108</v>
      </c>
      <c r="D79" s="26"/>
      <c r="E79" s="26"/>
      <c r="F79" s="29">
        <v>17188250</v>
      </c>
      <c r="G79" s="28"/>
    </row>
    <row r="80" spans="2:7" x14ac:dyDescent="0.25">
      <c r="B80" s="26">
        <v>3237</v>
      </c>
      <c r="C80" s="26" t="s">
        <v>112</v>
      </c>
      <c r="D80" s="26"/>
      <c r="E80" s="26"/>
      <c r="F80" s="29">
        <v>85530.28</v>
      </c>
      <c r="G80" s="28"/>
    </row>
    <row r="81" spans="2:7" x14ac:dyDescent="0.25">
      <c r="B81" s="26">
        <v>3292</v>
      </c>
      <c r="C81" s="26" t="s">
        <v>121</v>
      </c>
      <c r="D81" s="26"/>
      <c r="E81" s="26"/>
      <c r="F81" s="29">
        <v>313584.27</v>
      </c>
      <c r="G81" s="28"/>
    </row>
    <row r="82" spans="2:7" x14ac:dyDescent="0.25">
      <c r="B82" s="26">
        <v>3295</v>
      </c>
      <c r="C82" s="26" t="s">
        <v>127</v>
      </c>
      <c r="D82" s="26"/>
      <c r="E82" s="26"/>
      <c r="F82" s="29">
        <v>11036.69</v>
      </c>
      <c r="G82" s="28"/>
    </row>
    <row r="83" spans="2:7" x14ac:dyDescent="0.25">
      <c r="B83" s="26">
        <v>3299</v>
      </c>
      <c r="C83" s="26" t="s">
        <v>117</v>
      </c>
      <c r="D83" s="26"/>
      <c r="E83" s="26"/>
      <c r="F83" s="29">
        <v>3583846.52</v>
      </c>
      <c r="G83" s="28"/>
    </row>
    <row r="84" spans="2:7" x14ac:dyDescent="0.25">
      <c r="B84" s="71">
        <v>44</v>
      </c>
      <c r="C84" s="26" t="s">
        <v>147</v>
      </c>
      <c r="D84" s="68">
        <v>161081</v>
      </c>
      <c r="E84" s="68">
        <v>161081</v>
      </c>
      <c r="F84" s="29"/>
      <c r="G84" s="28"/>
    </row>
    <row r="85" spans="2:7" x14ac:dyDescent="0.25">
      <c r="B85" s="26">
        <v>4411</v>
      </c>
      <c r="C85" s="26" t="s">
        <v>75</v>
      </c>
      <c r="D85" s="26"/>
      <c r="E85" s="26"/>
      <c r="F85" s="29"/>
      <c r="G85" s="28"/>
    </row>
    <row r="86" spans="2:7" x14ac:dyDescent="0.25">
      <c r="B86" s="67">
        <v>71</v>
      </c>
      <c r="C86" s="26" t="s">
        <v>179</v>
      </c>
      <c r="D86" s="68">
        <v>45125755</v>
      </c>
      <c r="E86" s="68">
        <v>45125755</v>
      </c>
      <c r="F86" s="29">
        <v>32145106.239999998</v>
      </c>
      <c r="G86" s="28">
        <f t="shared" si="2"/>
        <v>71.234500652676061</v>
      </c>
    </row>
    <row r="87" spans="2:7" x14ac:dyDescent="0.25">
      <c r="B87" s="71">
        <v>32</v>
      </c>
      <c r="C87" s="26" t="s">
        <v>13</v>
      </c>
      <c r="D87" s="68">
        <v>2061782</v>
      </c>
      <c r="E87" s="68">
        <v>2061782</v>
      </c>
      <c r="F87" s="29"/>
      <c r="G87" s="28">
        <f t="shared" si="2"/>
        <v>0</v>
      </c>
    </row>
    <row r="88" spans="2:7" x14ac:dyDescent="0.25">
      <c r="B88" s="71">
        <v>44</v>
      </c>
      <c r="C88" s="26" t="s">
        <v>147</v>
      </c>
      <c r="D88" s="68">
        <v>43063973</v>
      </c>
      <c r="E88" s="68">
        <v>43063973</v>
      </c>
      <c r="F88" s="29">
        <v>32145106.239999998</v>
      </c>
      <c r="G88" s="28">
        <f t="shared" si="2"/>
        <v>74.645008346071549</v>
      </c>
    </row>
    <row r="89" spans="2:7" x14ac:dyDescent="0.25">
      <c r="B89" s="26">
        <v>4411</v>
      </c>
      <c r="C89" s="26" t="s">
        <v>75</v>
      </c>
      <c r="D89" s="26"/>
      <c r="E89" s="26"/>
      <c r="F89" s="29">
        <v>32145106.239999998</v>
      </c>
      <c r="G89" s="28"/>
    </row>
    <row r="90" spans="2:7" s="45" customFormat="1" x14ac:dyDescent="0.25">
      <c r="B90" s="44" t="s">
        <v>186</v>
      </c>
      <c r="C90" s="44" t="s">
        <v>187</v>
      </c>
      <c r="D90" s="66">
        <v>79000</v>
      </c>
      <c r="E90" s="66">
        <v>79000</v>
      </c>
      <c r="F90" s="41">
        <v>25335.1</v>
      </c>
      <c r="G90" s="28">
        <f t="shared" si="2"/>
        <v>32.069746835443034</v>
      </c>
    </row>
    <row r="91" spans="2:7" x14ac:dyDescent="0.25">
      <c r="B91" s="67">
        <v>11</v>
      </c>
      <c r="C91" s="26" t="s">
        <v>172</v>
      </c>
      <c r="D91" s="68">
        <v>79000</v>
      </c>
      <c r="E91" s="68">
        <v>79000</v>
      </c>
      <c r="F91" s="29">
        <v>25335.1</v>
      </c>
      <c r="G91" s="28">
        <f t="shared" si="2"/>
        <v>32.069746835443034</v>
      </c>
    </row>
    <row r="92" spans="2:7" x14ac:dyDescent="0.25">
      <c r="B92" s="71">
        <v>41</v>
      </c>
      <c r="C92" s="26" t="s">
        <v>7</v>
      </c>
      <c r="D92" s="68">
        <v>33000</v>
      </c>
      <c r="E92" s="68">
        <v>33000</v>
      </c>
      <c r="F92" s="29">
        <v>24938.1</v>
      </c>
      <c r="G92" s="28">
        <f t="shared" si="2"/>
        <v>75.569999999999993</v>
      </c>
    </row>
    <row r="93" spans="2:7" x14ac:dyDescent="0.25">
      <c r="B93" s="26">
        <v>4123</v>
      </c>
      <c r="C93" s="26" t="s">
        <v>159</v>
      </c>
      <c r="D93" s="26"/>
      <c r="E93" s="26"/>
      <c r="F93" s="29">
        <v>24938.1</v>
      </c>
      <c r="G93" s="28"/>
    </row>
    <row r="94" spans="2:7" x14ac:dyDescent="0.25">
      <c r="B94" s="71">
        <v>42</v>
      </c>
      <c r="C94" s="26" t="s">
        <v>143</v>
      </c>
      <c r="D94" s="68">
        <v>46000</v>
      </c>
      <c r="E94" s="68">
        <v>46000</v>
      </c>
      <c r="F94" s="29">
        <v>397</v>
      </c>
      <c r="G94" s="28">
        <f t="shared" si="2"/>
        <v>0.86304347826086958</v>
      </c>
    </row>
    <row r="95" spans="2:7" x14ac:dyDescent="0.25">
      <c r="B95" s="26">
        <v>4222</v>
      </c>
      <c r="C95" s="26" t="s">
        <v>202</v>
      </c>
      <c r="D95" s="26"/>
      <c r="E95" s="26"/>
      <c r="F95" s="29">
        <v>397</v>
      </c>
      <c r="G95" s="28"/>
    </row>
    <row r="96" spans="2:7" s="45" customFormat="1" x14ac:dyDescent="0.25">
      <c r="B96" s="44" t="s">
        <v>188</v>
      </c>
      <c r="C96" s="44" t="s">
        <v>189</v>
      </c>
      <c r="D96" s="66">
        <v>22446980</v>
      </c>
      <c r="E96" s="66">
        <v>22446980</v>
      </c>
      <c r="F96" s="41">
        <v>43325</v>
      </c>
      <c r="G96" s="28">
        <f t="shared" si="2"/>
        <v>0.1930103737785662</v>
      </c>
    </row>
    <row r="97" spans="2:7" x14ac:dyDescent="0.25">
      <c r="B97" s="67">
        <v>581</v>
      </c>
      <c r="C97" s="26" t="s">
        <v>178</v>
      </c>
      <c r="D97" s="68">
        <v>22446980</v>
      </c>
      <c r="E97" s="68">
        <v>22446980</v>
      </c>
      <c r="F97" s="29">
        <v>43325</v>
      </c>
      <c r="G97" s="28">
        <f t="shared" si="2"/>
        <v>0.1930103737785662</v>
      </c>
    </row>
    <row r="98" spans="2:7" x14ac:dyDescent="0.25">
      <c r="B98" s="71">
        <v>32</v>
      </c>
      <c r="C98" s="26" t="s">
        <v>13</v>
      </c>
      <c r="D98" s="68">
        <v>594330</v>
      </c>
      <c r="E98" s="68">
        <v>594330</v>
      </c>
      <c r="F98" s="29">
        <v>43325</v>
      </c>
      <c r="G98" s="28">
        <f t="shared" si="2"/>
        <v>7.2897211986606774</v>
      </c>
    </row>
    <row r="99" spans="2:7" x14ac:dyDescent="0.25">
      <c r="B99" s="26">
        <v>3237</v>
      </c>
      <c r="C99" s="26" t="s">
        <v>112</v>
      </c>
      <c r="D99" s="26"/>
      <c r="E99" s="26"/>
      <c r="F99" s="29">
        <v>43325</v>
      </c>
      <c r="G99" s="28"/>
    </row>
    <row r="100" spans="2:7" x14ac:dyDescent="0.25">
      <c r="B100" s="71" t="s">
        <v>210</v>
      </c>
      <c r="C100" s="26" t="s">
        <v>143</v>
      </c>
      <c r="D100" s="68">
        <v>21852650</v>
      </c>
      <c r="E100" s="68">
        <v>21852650</v>
      </c>
      <c r="F100" s="29"/>
      <c r="G100" s="28">
        <f t="shared" si="2"/>
        <v>0</v>
      </c>
    </row>
    <row r="101" spans="2:7" x14ac:dyDescent="0.25">
      <c r="B101" s="26"/>
      <c r="C101" s="26"/>
      <c r="D101" s="26"/>
      <c r="E101" s="26"/>
      <c r="F101" s="29"/>
      <c r="G101" s="28"/>
    </row>
    <row r="102" spans="2:7" s="45" customFormat="1" ht="31.5" x14ac:dyDescent="0.25">
      <c r="B102" s="44" t="s">
        <v>190</v>
      </c>
      <c r="C102" s="109" t="s">
        <v>191</v>
      </c>
      <c r="D102" s="66">
        <v>49690</v>
      </c>
      <c r="E102" s="66">
        <v>49690</v>
      </c>
      <c r="F102" s="41">
        <v>5742.94</v>
      </c>
      <c r="G102" s="28">
        <f t="shared" si="2"/>
        <v>11.557536727711812</v>
      </c>
    </row>
    <row r="103" spans="2:7" x14ac:dyDescent="0.25">
      <c r="B103" s="67">
        <v>12</v>
      </c>
      <c r="C103" s="26" t="s">
        <v>173</v>
      </c>
      <c r="D103" s="68">
        <v>7454</v>
      </c>
      <c r="E103" s="68">
        <v>7454</v>
      </c>
      <c r="F103" s="29">
        <v>861.44</v>
      </c>
      <c r="G103" s="28">
        <f t="shared" si="2"/>
        <v>11.556748054735714</v>
      </c>
    </row>
    <row r="104" spans="2:7" x14ac:dyDescent="0.25">
      <c r="B104" s="71">
        <v>31</v>
      </c>
      <c r="C104" s="26" t="s">
        <v>5</v>
      </c>
      <c r="D104" s="68">
        <v>398</v>
      </c>
      <c r="E104" s="68">
        <v>398</v>
      </c>
      <c r="F104" s="29">
        <v>381.44</v>
      </c>
      <c r="G104" s="28">
        <f t="shared" si="2"/>
        <v>95.8391959798995</v>
      </c>
    </row>
    <row r="105" spans="2:7" x14ac:dyDescent="0.25">
      <c r="B105" s="26">
        <v>3111</v>
      </c>
      <c r="C105" s="26" t="s">
        <v>31</v>
      </c>
      <c r="D105" s="26"/>
      <c r="E105" s="26"/>
      <c r="F105" s="29">
        <v>318.5</v>
      </c>
      <c r="G105" s="28"/>
    </row>
    <row r="106" spans="2:7" x14ac:dyDescent="0.25">
      <c r="B106" s="26">
        <v>3132</v>
      </c>
      <c r="C106" s="26" t="s">
        <v>84</v>
      </c>
      <c r="D106" s="26"/>
      <c r="E106" s="26"/>
      <c r="F106" s="29">
        <v>62.94</v>
      </c>
      <c r="G106" s="28"/>
    </row>
    <row r="107" spans="2:7" x14ac:dyDescent="0.25">
      <c r="B107" s="71">
        <v>32</v>
      </c>
      <c r="C107" s="26" t="s">
        <v>13</v>
      </c>
      <c r="D107" s="68">
        <v>480</v>
      </c>
      <c r="E107" s="68">
        <v>480</v>
      </c>
      <c r="F107" s="29">
        <v>480</v>
      </c>
      <c r="G107" s="28">
        <f t="shared" si="2"/>
        <v>100</v>
      </c>
    </row>
    <row r="108" spans="2:7" x14ac:dyDescent="0.25">
      <c r="B108" s="136" t="s">
        <v>103</v>
      </c>
      <c r="C108" s="26" t="s">
        <v>104</v>
      </c>
      <c r="D108" s="68"/>
      <c r="E108" s="68"/>
      <c r="F108" s="29">
        <v>256.98</v>
      </c>
      <c r="G108" s="28"/>
    </row>
    <row r="109" spans="2:7" x14ac:dyDescent="0.25">
      <c r="B109" s="136" t="s">
        <v>111</v>
      </c>
      <c r="C109" s="26" t="s">
        <v>112</v>
      </c>
      <c r="D109" s="68"/>
      <c r="E109" s="68"/>
      <c r="F109" s="29">
        <v>223.02</v>
      </c>
      <c r="G109" s="28"/>
    </row>
    <row r="110" spans="2:7" x14ac:dyDescent="0.25">
      <c r="B110" s="71">
        <v>41</v>
      </c>
      <c r="C110" s="26" t="s">
        <v>7</v>
      </c>
      <c r="D110" s="68">
        <v>6427</v>
      </c>
      <c r="E110" s="68">
        <v>6427</v>
      </c>
      <c r="F110" s="29"/>
      <c r="G110" s="28">
        <f t="shared" si="2"/>
        <v>0</v>
      </c>
    </row>
    <row r="111" spans="2:7" x14ac:dyDescent="0.25">
      <c r="B111" s="71">
        <v>42</v>
      </c>
      <c r="C111" s="26" t="s">
        <v>143</v>
      </c>
      <c r="D111" s="68">
        <v>149</v>
      </c>
      <c r="E111" s="68">
        <v>149</v>
      </c>
      <c r="F111" s="29"/>
      <c r="G111" s="28">
        <f t="shared" si="2"/>
        <v>0</v>
      </c>
    </row>
    <row r="112" spans="2:7" x14ac:dyDescent="0.25">
      <c r="B112" s="67">
        <v>573</v>
      </c>
      <c r="C112" s="26" t="s">
        <v>175</v>
      </c>
      <c r="D112" s="68">
        <v>42236</v>
      </c>
      <c r="E112" s="68">
        <v>42236</v>
      </c>
      <c r="F112" s="29">
        <v>4881.5</v>
      </c>
      <c r="G112" s="28">
        <f t="shared" si="2"/>
        <v>11.557675916279951</v>
      </c>
    </row>
    <row r="113" spans="2:7" x14ac:dyDescent="0.25">
      <c r="B113" s="71">
        <v>31</v>
      </c>
      <c r="C113" s="26" t="s">
        <v>5</v>
      </c>
      <c r="D113" s="68">
        <v>2252</v>
      </c>
      <c r="E113" s="68">
        <v>2252</v>
      </c>
      <c r="F113" s="29">
        <v>2161.5</v>
      </c>
      <c r="G113" s="28">
        <f t="shared" si="2"/>
        <v>95.981349911190051</v>
      </c>
    </row>
    <row r="114" spans="2:7" x14ac:dyDescent="0.25">
      <c r="B114" s="26">
        <v>3111</v>
      </c>
      <c r="C114" s="26" t="s">
        <v>31</v>
      </c>
      <c r="D114" s="68"/>
      <c r="E114" s="68"/>
      <c r="F114" s="29">
        <v>1804.85</v>
      </c>
      <c r="G114" s="28"/>
    </row>
    <row r="115" spans="2:7" x14ac:dyDescent="0.25">
      <c r="B115" s="26">
        <v>3132</v>
      </c>
      <c r="C115" s="26" t="s">
        <v>84</v>
      </c>
      <c r="D115" s="68"/>
      <c r="E115" s="68"/>
      <c r="F115" s="29">
        <v>356.65</v>
      </c>
      <c r="G115" s="28"/>
    </row>
    <row r="116" spans="2:7" x14ac:dyDescent="0.25">
      <c r="B116" s="71">
        <v>32</v>
      </c>
      <c r="C116" s="26" t="s">
        <v>13</v>
      </c>
      <c r="D116" s="68">
        <v>2720</v>
      </c>
      <c r="E116" s="68">
        <v>2720</v>
      </c>
      <c r="F116" s="29">
        <v>2720</v>
      </c>
      <c r="G116" s="28">
        <f t="shared" si="2"/>
        <v>100</v>
      </c>
    </row>
    <row r="117" spans="2:7" x14ac:dyDescent="0.25">
      <c r="B117" s="136" t="s">
        <v>103</v>
      </c>
      <c r="C117" s="26" t="s">
        <v>104</v>
      </c>
      <c r="D117" s="68"/>
      <c r="E117" s="68"/>
      <c r="F117" s="29">
        <v>1456.22</v>
      </c>
      <c r="G117" s="28"/>
    </row>
    <row r="118" spans="2:7" x14ac:dyDescent="0.25">
      <c r="B118" s="136" t="s">
        <v>111</v>
      </c>
      <c r="C118" s="26" t="s">
        <v>112</v>
      </c>
      <c r="D118" s="68"/>
      <c r="E118" s="68"/>
      <c r="F118" s="29">
        <v>1263.78</v>
      </c>
      <c r="G118" s="28"/>
    </row>
    <row r="119" spans="2:7" x14ac:dyDescent="0.25">
      <c r="B119" s="71">
        <v>41</v>
      </c>
      <c r="C119" s="26" t="s">
        <v>7</v>
      </c>
      <c r="D119" s="68">
        <v>36422</v>
      </c>
      <c r="E119" s="68">
        <v>36422</v>
      </c>
      <c r="F119" s="29"/>
      <c r="G119" s="28">
        <f t="shared" si="2"/>
        <v>0</v>
      </c>
    </row>
    <row r="120" spans="2:7" x14ac:dyDescent="0.25">
      <c r="B120" s="71">
        <v>42</v>
      </c>
      <c r="C120" s="26" t="s">
        <v>143</v>
      </c>
      <c r="D120" s="68">
        <v>842</v>
      </c>
      <c r="E120" s="68">
        <v>842</v>
      </c>
      <c r="F120" s="29"/>
      <c r="G120" s="28">
        <f t="shared" si="2"/>
        <v>0</v>
      </c>
    </row>
  </sheetData>
  <mergeCells count="4">
    <mergeCell ref="B6:C6"/>
    <mergeCell ref="B7:C7"/>
    <mergeCell ref="B2:G2"/>
    <mergeCell ref="B4:G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Ana Beljan</cp:lastModifiedBy>
  <cp:lastPrinted>2024-08-08T08:42:36Z</cp:lastPrinted>
  <dcterms:created xsi:type="dcterms:W3CDTF">2022-08-12T12:51:27Z</dcterms:created>
  <dcterms:modified xsi:type="dcterms:W3CDTF">2024-08-08T11:42:27Z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